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8" windowWidth="18012" windowHeight="9912" activeTab="1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ССР!$A$1:$I$97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5621"/>
</workbook>
</file>

<file path=xl/calcChain.xml><?xml version="1.0" encoding="utf-8"?>
<calcChain xmlns="http://schemas.openxmlformats.org/spreadsheetml/2006/main">
  <c r="F19" i="4" l="1"/>
  <c r="F18" i="4"/>
  <c r="B20" i="3" l="1"/>
  <c r="B19" i="3"/>
  <c r="A75" i="2" l="1"/>
  <c r="A74" i="2"/>
  <c r="A15" i="2"/>
  <c r="A13" i="2"/>
  <c r="A12" i="2"/>
  <c r="A11" i="2"/>
  <c r="A10" i="2"/>
  <c r="A9" i="2"/>
  <c r="A5" i="2"/>
  <c r="A3" i="2"/>
</calcChain>
</file>

<file path=xl/sharedStrings.xml><?xml version="1.0" encoding="utf-8"?>
<sst xmlns="http://schemas.openxmlformats.org/spreadsheetml/2006/main" count="1111" uniqueCount="501">
  <si>
    <t>ПОЯСНИТЕЛЬНАЯ  ЗАПИСКА</t>
  </si>
  <si>
    <t>РЕКОНСТРУКЦИЯ ПРОИЗВОДСТВЕННОГО КОРПУСА ИНВ. №400740 ОАО "БЗМП", РАСПОЛОЖЕННОГО ПО АДРЕСУ: Г. БОРИСОВ, УЛ. ЧАПАЕВА, 64</t>
  </si>
  <si>
    <t/>
  </si>
  <si>
    <t>к сводному сметному расчету стоимости строительства</t>
  </si>
  <si>
    <t xml:space="preserve">Зона строительства – </t>
  </si>
  <si>
    <t>1</t>
  </si>
  <si>
    <t xml:space="preserve">Текущие цены на ресурсы - </t>
  </si>
  <si>
    <t>без НДС</t>
  </si>
  <si>
    <t xml:space="preserve">Сводный сметный расчет стоимости строительства  составлен в ценах </t>
  </si>
  <si>
    <t>на 01 ноября 2021</t>
  </si>
  <si>
    <t xml:space="preserve">года </t>
  </si>
  <si>
    <t>Стоимость человеко-часа рабочего 4-го разряда составляет</t>
  </si>
  <si>
    <t>8.20</t>
  </si>
  <si>
    <t>руб.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</si>
  <si>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18.11.2011 №51 на основании объектных смет на отдельные здания, сооружения и виды работ.</t>
  </si>
  <si>
    <t xml:space="preserve">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</t>
  </si>
  <si>
    <t>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выражении (НРР 8.03.ХХХ-2017) в соответствии с Методическими указаниями по применению нормативов расхода ресурсов в натуральном выражении (НРР 8.01.104-2017).</t>
  </si>
  <si>
    <t>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</t>
  </si>
  <si>
    <t>Сметная документация составлена по чертежам строительного проекта.</t>
  </si>
  <si>
    <t>Текущие цены на ресурсы, отсутствующие в республиканской базе текущих цен,  разработаны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</si>
  <si>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</si>
  <si>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</si>
  <si>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</si>
  <si>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Календарный срок строительства  </t>
  </si>
  <si>
    <t>4.00</t>
  </si>
  <si>
    <t>мес.</t>
  </si>
  <si>
    <t xml:space="preserve">Начало строительства   </t>
  </si>
  <si>
    <t>01  марта 2022</t>
  </si>
  <si>
    <t>г.</t>
  </si>
  <si>
    <t xml:space="preserve">Общестроительные работы                                                                             </t>
  </si>
  <si>
    <t>65.72%</t>
  </si>
  <si>
    <t>69.89%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</si>
  <si>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</si>
  <si>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</si>
  <si>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</si>
  <si>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Внутренние санитарно-технические работы                                                             </t>
  </si>
  <si>
    <t>80.98%</t>
  </si>
  <si>
    <t>73.48%</t>
  </si>
  <si>
    <t xml:space="preserve">Пусконаладочные работы                                                                              </t>
  </si>
  <si>
    <t>41.24%</t>
  </si>
  <si>
    <t>15.88%</t>
  </si>
  <si>
    <t xml:space="preserve">Горнопроходческие работы                                                                            </t>
  </si>
  <si>
    <t>63.34%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</si>
  <si>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</si>
  <si>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</si>
  <si>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</si>
  <si>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</si>
  <si>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</si>
  <si>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</si>
  <si>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 xml:space="preserve">Прокладка и монтаж сетей связи                                                                      </t>
  </si>
  <si>
    <t>76.38%</t>
  </si>
  <si>
    <t xml:space="preserve">Прокладка и монтаж междугород.них  линий связи                                                      </t>
  </si>
  <si>
    <t>81.63%</t>
  </si>
  <si>
    <t>55.73%</t>
  </si>
  <si>
    <t xml:space="preserve">Внутренние санитарно-технические работы   (отопление)                                               </t>
  </si>
  <si>
    <t xml:space="preserve">Внутренние санитарно-технические работы  (вентиляция)                                               </t>
  </si>
  <si>
    <t xml:space="preserve">Монтаж металлических конструкций  каркасных зданий                                                  </t>
  </si>
  <si>
    <t>71.37%</t>
  </si>
  <si>
    <t>69.98%</t>
  </si>
  <si>
    <t xml:space="preserve">Строительство метрополитенов (закрытый способ работ)                                                </t>
  </si>
  <si>
    <t>80.68%</t>
  </si>
  <si>
    <t>61.70%</t>
  </si>
  <si>
    <t xml:space="preserve">Монтаж сборных железобетонных  конструкций                                                          </t>
  </si>
  <si>
    <t>106.74%</t>
  </si>
  <si>
    <t>120.67%</t>
  </si>
  <si>
    <t xml:space="preserve">Озеленение территории                                                                               </t>
  </si>
  <si>
    <t xml:space="preserve">Теплоизоляционные работы                                                                            </t>
  </si>
  <si>
    <t>68.63%</t>
  </si>
  <si>
    <t>50.01%</t>
  </si>
  <si>
    <t xml:space="preserve">Прокладка  нефтегазопродуктпроводов                                                                 </t>
  </si>
  <si>
    <t>86.28%</t>
  </si>
  <si>
    <t xml:space="preserve">Строительство  автомобильных  дорог                                                                 </t>
  </si>
  <si>
    <t>71.26%</t>
  </si>
  <si>
    <t>65.03%</t>
  </si>
  <si>
    <t xml:space="preserve">Строительство водохозяйственных объектов / ремонт мелиоративных систем и сооружений                 </t>
  </si>
  <si>
    <t>62.28%</t>
  </si>
  <si>
    <t>44.47%</t>
  </si>
  <si>
    <t xml:space="preserve">Бурение скважин на воду                                                                             </t>
  </si>
  <si>
    <t>58.04%</t>
  </si>
  <si>
    <t>53.00%</t>
  </si>
  <si>
    <t xml:space="preserve">Реставрационно-восстановительные работы                                                             </t>
  </si>
  <si>
    <t>54.42%</t>
  </si>
  <si>
    <t>48.75%</t>
  </si>
  <si>
    <t xml:space="preserve">Ремонт мостов и тоннелей                                                                            </t>
  </si>
  <si>
    <t>92.20%</t>
  </si>
  <si>
    <t>70.75%</t>
  </si>
  <si>
    <t xml:space="preserve">Монтаж технологических трубопроводов, включая трубопроводную арматуру                               </t>
  </si>
  <si>
    <t>55.65%</t>
  </si>
  <si>
    <t>50.72%</t>
  </si>
  <si>
    <t xml:space="preserve">С к=1.45 монтаж технологических трубопроводов, включая трубопроводную арматуру                      </t>
  </si>
  <si>
    <t>Ежемесячные коэффициенты к : ОХР и ОПР 1; плановой прибыли 1</t>
  </si>
  <si>
    <t xml:space="preserve">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8.01.102-2017) и со Сборником норм на дополнительные расходы при производстве строительно-монтажных работ в зимнее время  (НРР 8.01.103-2017).
Другие средства по главам  8-11 сводного сметного расчета определены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18.11.2011 №51,  и приняты в следующих размерах:
</t>
  </si>
  <si>
    <t>Временные здания и сооружения</t>
  </si>
  <si>
    <t>0.93*5.00%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</si>
  <si>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</si>
  <si>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</si>
  <si>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</si>
  <si>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1.1*0.93*1.80%                                    </t>
  </si>
  <si>
    <t>Дополнительные средства при производстве работ в зимнее время от доп.временных</t>
  </si>
  <si>
    <t>Средства, связанные с отчислением на социальное страхование</t>
  </si>
  <si>
    <t>34%</t>
  </si>
  <si>
    <t>Средства, связанные с  подвижным и разъездным характером работ, с перевозкой рабочих автомобильным транспортом и командированием рабочих подрядчика, при отсутствии сведений о подрядчике в исходных данных заказчика на разработку ПСД</t>
  </si>
  <si>
    <t>9.7%</t>
  </si>
  <si>
    <t>Средства, связанные с  подготовкой  объекта к приемке в эксплуатацию</t>
  </si>
  <si>
    <t>0.306%</t>
  </si>
  <si>
    <t>Средства на содержание застройщика, заказчика (инженерной организации)</t>
  </si>
  <si>
    <t>1.06%</t>
  </si>
  <si>
    <t>Средства на осуществление авторского надзора</t>
  </si>
  <si>
    <t>0.2%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</si>
  <si>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</si>
  <si>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0.28%</t>
  </si>
  <si>
    <t>Средства на мониторинг цен (тарифов), расчет индексов цен в строительстве</t>
  </si>
  <si>
    <t>0.09%</t>
  </si>
  <si>
    <t>Средства на  ПИР   (с налогами)(стадия С)</t>
  </si>
  <si>
    <t>Расчет</t>
  </si>
  <si>
    <t>Средства на проведение экспертизы (с налогами)(стадия С)</t>
  </si>
  <si>
    <t>Средства на непредвиденные работы и затраты</t>
  </si>
  <si>
    <t xml:space="preserve">0.8*4%                                            </t>
  </si>
  <si>
    <t>НДС</t>
  </si>
  <si>
    <t>20%</t>
  </si>
  <si>
    <t>Средства, учитывающие применение прогнозных индексов цен в строительстве на дату начала строительства</t>
  </si>
  <si>
    <t>Средства, учитывающие применение прогнозных индексов цен в строительстве в нормативный срок строительства</t>
  </si>
  <si>
    <t>в том числе возратные суммы</t>
  </si>
  <si>
    <t xml:space="preserve">Технико-экономические показатели, тыс.руб.: </t>
  </si>
  <si>
    <t>Сметная стоимость</t>
  </si>
  <si>
    <t>1461.509</t>
  </si>
  <si>
    <t>Заработная плата</t>
  </si>
  <si>
    <t>137.244</t>
  </si>
  <si>
    <t>Эксплуатация машин и механизмов</t>
  </si>
  <si>
    <t>108.475</t>
  </si>
  <si>
    <t>В т.ч. заработная плата машинистов</t>
  </si>
  <si>
    <t>30.875</t>
  </si>
  <si>
    <t>Материалы, изделия, конструкции</t>
  </si>
  <si>
    <t>418.300</t>
  </si>
  <si>
    <t>Транспорт</t>
  </si>
  <si>
    <t>101.416</t>
  </si>
  <si>
    <t>Оборудование, мебель, инвентарь</t>
  </si>
  <si>
    <t>0.479</t>
  </si>
  <si>
    <t>0.010</t>
  </si>
  <si>
    <t xml:space="preserve">ОХР и ОПР	</t>
  </si>
  <si>
    <t>106.474</t>
  </si>
  <si>
    <t>Плановая прибыль</t>
  </si>
  <si>
    <t>111.065</t>
  </si>
  <si>
    <t>Прочие средства</t>
  </si>
  <si>
    <t>478.046</t>
  </si>
  <si>
    <t>Трудоемкость, чел.-час</t>
  </si>
  <si>
    <t>21897</t>
  </si>
  <si>
    <t>В т.ч. возврат материалов</t>
  </si>
  <si>
    <t>13.507</t>
  </si>
  <si>
    <t>РЕКОНСТРУКЦИЯ ПРОИЗВОДСТВЕННОГО КОРПУСА ИНВ. №400740 ОАО "БЗМП", РАСПОЛОЖЕННОГО ПО АДРЕСУ: Г. БОРИСОВ, УЛ. ЧАПАЕВА, 64А</t>
  </si>
  <si>
    <t>Код объекта</t>
  </si>
  <si>
    <t>008-21</t>
  </si>
  <si>
    <t>(наименование утверждающей организации)</t>
  </si>
  <si>
    <t>"УТВЕРЖДЕНО"</t>
  </si>
  <si>
    <t>Всего в сумме</t>
  </si>
  <si>
    <t>1246.479</t>
  </si>
  <si>
    <t>тыс. руб.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</si>
  <si>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</si>
  <si>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</si>
  <si>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</si>
  <si>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1144.893</t>
  </si>
  <si>
    <t>на дату начала строительства объекта (выполнения строительных, специальных, монтажных работ)</t>
  </si>
  <si>
    <t>1220.154</t>
  </si>
  <si>
    <t>Возвратные суммы</t>
  </si>
  <si>
    <t>12.228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</si>
  <si>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</si>
  <si>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</si>
  <si>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</si>
  <si>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2017г.)</t>
  </si>
  <si>
    <t>Наименование объекта</t>
  </si>
  <si>
    <t>Дата начала разработки сметной документации</t>
  </si>
  <si>
    <t xml:space="preserve"> г.</t>
  </si>
  <si>
    <t>Дата начала строительства</t>
  </si>
  <si>
    <t>01  июля 2022</t>
  </si>
  <si>
    <t>Продолжительность строительства</t>
  </si>
  <si>
    <t xml:space="preserve">№
 cметных расчетов
(смет)
</t>
  </si>
  <si>
    <t xml:space="preserve">    Наименования глав, объектов, работ, средств</t>
  </si>
  <si>
    <t>Стоимость, тыс.руб.</t>
  </si>
  <si>
    <t>Общая стоимость, тыс.руб.</t>
  </si>
  <si>
    <t>ОХР и ОПР</t>
  </si>
  <si>
    <t>Прочие затраты</t>
  </si>
  <si>
    <t>в т.ч. зарплата</t>
  </si>
  <si>
    <t>транспорт</t>
  </si>
  <si>
    <t>Трудоемкость, чел/час</t>
  </si>
  <si>
    <t xml:space="preserve"> ГЛАВА 1. ПОДГОТОВКА ТЕРРИТОРИИ СТРОИТЕЛЬСТВА</t>
  </si>
  <si>
    <t>ОБЪЕКТНАЯ СМЕТА 1</t>
  </si>
  <si>
    <t>ПОДГОТОВИТЕЛЬНЫЙ ПЕРИОД. ПОДГОТОВКА ТЕРРИТОРИИ</t>
  </si>
  <si>
    <t>1.996</t>
  </si>
  <si>
    <t>16.452                                                                                                                                                                                                        4.060</t>
  </si>
  <si>
    <t>0.001                                                                                                                                                                                                        35.932</t>
  </si>
  <si>
    <t>3.972                                                                                                    4.199</t>
  </si>
  <si>
    <t>-                                                                                                    -</t>
  </si>
  <si>
    <t>13.750</t>
  </si>
  <si>
    <t>76.302                                                                                                    688</t>
  </si>
  <si>
    <t>ОБЪЕКТНАЯ СМЕТА 4</t>
  </si>
  <si>
    <t>ПОДГОТОВИТЕЛЬНЫЙ ПЕРИОД. ВЫРУБКА ДЕРЕВЬЕВ</t>
  </si>
  <si>
    <t>1.064</t>
  </si>
  <si>
    <t>0.362                                                                                                                                                                                                        0.040</t>
  </si>
  <si>
    <t>-                                                                                                                                                                                                        0.411</t>
  </si>
  <si>
    <t>0.726                                                                                                    0.771</t>
  </si>
  <si>
    <t>0.443</t>
  </si>
  <si>
    <t>3.777                                                                                                    130</t>
  </si>
  <si>
    <t>ОБЪЕКТНАЯ СМЕТА 5</t>
  </si>
  <si>
    <t>ПОДГОТОВИТЕЛЬНЫЙ ПЕРИОД. КОМПЕНСАЦИОННЫЕ ПОСАДКИ</t>
  </si>
  <si>
    <t>6.866</t>
  </si>
  <si>
    <t>1.170                                                                                                                                                                                                        0.315</t>
  </si>
  <si>
    <t>5.141                                                                                                                                                                                                        0.358</t>
  </si>
  <si>
    <t>4.719                                                                                                    5.019</t>
  </si>
  <si>
    <t>19.071</t>
  </si>
  <si>
    <t>42.344                                                                                                    905</t>
  </si>
  <si>
    <t>ИТОГО ПО ГЛАВЕ 1</t>
  </si>
  <si>
    <t>9.926</t>
  </si>
  <si>
    <t>17.984                                                                                                                                                                                                        4.415</t>
  </si>
  <si>
    <t>5.142                                                                                                                                                                                                        36.701</t>
  </si>
  <si>
    <t>9.417                                                                                                    9.989</t>
  </si>
  <si>
    <t>-                                                                                                                                                                                                        -</t>
  </si>
  <si>
    <t>33.264</t>
  </si>
  <si>
    <t>122.423                                                                                                    1723</t>
  </si>
  <si>
    <t xml:space="preserve"> ГЛАВА 2. ОСНОВНЫЕ  ЗДАНИЯ, СООРУЖЕНИЯ</t>
  </si>
  <si>
    <t>ОБЪЕКТНАЯ СМЕТА 23</t>
  </si>
  <si>
    <t>ПОДГОТОВИТЕЛЬНЫЙ ПЕРИОД. ПРОИЗВОДСТВЕННЫЙ КОРПУС.</t>
  </si>
  <si>
    <t>0.178</t>
  </si>
  <si>
    <t>0.118                                                                                                                                                                                                        0.030</t>
  </si>
  <si>
    <t>1.173                                                                                                                                                                                                        0.049</t>
  </si>
  <si>
    <t>0.141                                                                                                    0.146</t>
  </si>
  <si>
    <t>-</t>
  </si>
  <si>
    <t>1.805                                                                                                    25</t>
  </si>
  <si>
    <t>ИТОГО ПО ГЛАВЕ 2</t>
  </si>
  <si>
    <t xml:space="preserve"> ГЛАВА 4. ЗДАНИЯ, СООРУЖЕНИЯ  ЭНЕРГЕТИЧЕСКОГО ХОЗЯЙСТВА</t>
  </si>
  <si>
    <t>ОБЪЕКТНАЯ СМЕТА 10</t>
  </si>
  <si>
    <t>ПОДГОТОВИТЕЛЬНЫЙ ПЕРИОД. СЕТИ ЭЛЕКТРОСНАБЖЕНИЯ</t>
  </si>
  <si>
    <t>3.687</t>
  </si>
  <si>
    <t>1.809                                                                                                                                                                                                        0.512</t>
  </si>
  <si>
    <t>37.892                                                                                                                                                                                                        3.291</t>
  </si>
  <si>
    <t>2.629                                                                                                    2.311</t>
  </si>
  <si>
    <t>51.619                                                                                                    521</t>
  </si>
  <si>
    <t>ИТОГО ПО ГЛАВЕ 4</t>
  </si>
  <si>
    <t xml:space="preserve"> ГЛАВА 6. НАРУЖНЫЕ СЕТИ И СООРУЖЕНИЯ ВОДОСНАБЖЕНИЯ,КАНАЛИЗАЦИИ,ТЕПЛОСНАБЖЕНИЯ И ГАЗОСНАБЖЕНИЯ</t>
  </si>
  <si>
    <t>ОБЪЕКТНАЯ СМЕТА 6</t>
  </si>
  <si>
    <t>ПОДГОТОВИТЕЛЬНЫЙ ПЕРИОД. ТЕПЛОВЫЕ СЕТИ</t>
  </si>
  <si>
    <t>14.108</t>
  </si>
  <si>
    <t>8.557                                                                                                                                                                                                        1.932</t>
  </si>
  <si>
    <t>51.869                                                                                                                                                                                                        4.449</t>
  </si>
  <si>
    <t>9.878                                                                                                    9.796</t>
  </si>
  <si>
    <t>0.178                                                                                                    0.004</t>
  </si>
  <si>
    <t>0.392</t>
  </si>
  <si>
    <t>99.231                                                                                                    1943</t>
  </si>
  <si>
    <t>ОБЪЕКТНАЯ СМЕТА 7</t>
  </si>
  <si>
    <t>ПОДГОТОВИТЕЛЬНЫЙ ПЕРИОД. СЕТИ НВК</t>
  </si>
  <si>
    <t>1.163</t>
  </si>
  <si>
    <t>1.788                                                                                                                                                                                                        0.594</t>
  </si>
  <si>
    <t>5.288                                                                                                                                                                                                        2.680</t>
  </si>
  <si>
    <t>1.154                                                                                                    1.228</t>
  </si>
  <si>
    <t>13.301                                                                                                    221</t>
  </si>
  <si>
    <t>ИТОГО ПО ГЛАВЕ 6</t>
  </si>
  <si>
    <t>15.271</t>
  </si>
  <si>
    <t>10.345                                                                                                                                                                                                        2.526</t>
  </si>
  <si>
    <t>57.157                                                                                                                                                                                                        7.129</t>
  </si>
  <si>
    <t>11.032                                                                                                    11.024</t>
  </si>
  <si>
    <t>0.178                                                                                                                                                                                                        0.004</t>
  </si>
  <si>
    <t>112.532                                                                                                    2164</t>
  </si>
  <si>
    <t xml:space="preserve"> ГЛАВА 7. БЛАГОУСТРОЙСТВО ТЕРРИТОРИИ</t>
  </si>
  <si>
    <t>ОБЪЕКТНАЯ СМЕТА 2</t>
  </si>
  <si>
    <t>ПОДГОТОВИТЕЛЬНЫЙ ПЕРИОД. БЛАГОУСТРОЙСТВО ТЕРРИТОРИИ</t>
  </si>
  <si>
    <t>32.903</t>
  </si>
  <si>
    <t>10.836                                                                                                                                                                                                        3.207</t>
  </si>
  <si>
    <t>146.113                                                                                                                                                                                                        12.575</t>
  </si>
  <si>
    <t>23.689                                                                                                    25.225</t>
  </si>
  <si>
    <t>251.341                                                                                                    4582</t>
  </si>
  <si>
    <t>ОБЪЕКТНАЯ СМЕТА 3</t>
  </si>
  <si>
    <t>ПОДГОТОВИТЕЛЬНЫЙ ПЕРИОД. ПРОЕЗДЫ И ПЛОЩАДКИ</t>
  </si>
  <si>
    <t>13.207</t>
  </si>
  <si>
    <t>18.676                                                                                                                                                                                                        3.091</t>
  </si>
  <si>
    <t>114.712                                                                                                                                                                                                        36.708</t>
  </si>
  <si>
    <t>10.712                                                                                                    11.389</t>
  </si>
  <si>
    <t>205.404                                                                                                    2141</t>
  </si>
  <si>
    <t>ОБЪЕКТНАЯ СМЕТА 8</t>
  </si>
  <si>
    <t>ПОДГОТОВИТЕЛЬНЫЙ ПЕРИОД. НАРУЖНОЕ ОСВЕЩЕНИЕ</t>
  </si>
  <si>
    <t>0.781</t>
  </si>
  <si>
    <t>1.083                                                                                                                                                                                                        0.273</t>
  </si>
  <si>
    <t>6.313                                                                                                                                                                                                        0.444</t>
  </si>
  <si>
    <t>0.637                                                                                                    0.510</t>
  </si>
  <si>
    <t>0.286                                                                                                    0.006</t>
  </si>
  <si>
    <t>10.060                                                                                                    127</t>
  </si>
  <si>
    <t>ОБЪЕКТНАЯ СМЕТА 9</t>
  </si>
  <si>
    <t>ПОДГОТОВИТЕЛЬНЫЙ ПЕРИОД. ОРГАНИЗАЦИЯ ДОРОЖНОГО ДВИЖЕНИЯ</t>
  </si>
  <si>
    <t>0.059</t>
  </si>
  <si>
    <t>0.039                                                                                                                                                                                                        0.018</t>
  </si>
  <si>
    <t>0.602                                                                                                                                                                                                        0.043</t>
  </si>
  <si>
    <t>0.051                                                                                                    0.054</t>
  </si>
  <si>
    <t>0.848                                                                                                    10</t>
  </si>
  <si>
    <t>ИТОГО ПО ГЛАВЕ 7</t>
  </si>
  <si>
    <t>46.950</t>
  </si>
  <si>
    <t>30.634                                                                                                                                                                                                        6.589</t>
  </si>
  <si>
    <t>267.740                                                                                                                                                                                                        49.770</t>
  </si>
  <si>
    <t>35.089                                                                                                    37.178</t>
  </si>
  <si>
    <t>0.286                                                                                                                                                                                                        0.006</t>
  </si>
  <si>
    <t>467.653                                                                                                    6860</t>
  </si>
  <si>
    <t>ИТОГО ПО ГЛАВАМ 1-7</t>
  </si>
  <si>
    <t>76.012</t>
  </si>
  <si>
    <t>60.890                                                                                                                                                                                                        14.072</t>
  </si>
  <si>
    <t>369.104                                                                                                                                                                                                        96.940</t>
  </si>
  <si>
    <t>58.308                                                                                                    60.648</t>
  </si>
  <si>
    <t>0.464                                                                                                                                                                                                        0.010</t>
  </si>
  <si>
    <t>33.656</t>
  </si>
  <si>
    <t>756.032                                                                                                    11293</t>
  </si>
  <si>
    <t>В ТОМ ЧИСЛЕ ВОЗВРАТ МАТЕРИАЛОВ</t>
  </si>
  <si>
    <t>(10.268)</t>
  </si>
  <si>
    <t xml:space="preserve"> ГЛАВА 8. ВРЕМЕННЫЕ ЗДАНИЯ И СООРУЖЕНИЯ</t>
  </si>
  <si>
    <t>ОБЪЕКТНАЯ СМЕТА 25</t>
  </si>
  <si>
    <t>ПОДГОТОВИТЕЛЬНЫЙ ПЕРИОД. ОДД НА ПЕРИОД ПРОИЗВОДСТВА РАБОТ.</t>
  </si>
  <si>
    <t>6.688</t>
  </si>
  <si>
    <t>5.076                                                                                                                                                                                                        2.083</t>
  </si>
  <si>
    <t>0.037                                                                                                                                                                                                        0.003</t>
  </si>
  <si>
    <t>5.767                                                                                                    6.127</t>
  </si>
  <si>
    <t>1.394</t>
  </si>
  <si>
    <t>25.092                                                                                                    1354</t>
  </si>
  <si>
    <t>Пункт 29 Инструкции</t>
  </si>
  <si>
    <t>Временные здания и сооружения 0.8*0.93*5.00%</t>
  </si>
  <si>
    <t>0.838</t>
  </si>
  <si>
    <t>0.503                                                                                                                                                                                                        0.101</t>
  </si>
  <si>
    <t>2.011                                                                                                                                                                                                        -</t>
  </si>
  <si>
    <t>3.352                                                                                                    226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</si>
  <si>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</si>
  <si>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</si>
  <si>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0.503                                                                                                    -</t>
  </si>
  <si>
    <t>ИТОГО ПО ГЛАВЕ 8</t>
  </si>
  <si>
    <t>7.526</t>
  </si>
  <si>
    <t>5.579                                                                                                                                                                                                        2.184</t>
  </si>
  <si>
    <t>2.048                                                                                                                                                                                                        0.003</t>
  </si>
  <si>
    <t>28.444                                                                                                    1580</t>
  </si>
  <si>
    <t>ИТОГО ПО ГЛАВАМ 1-8</t>
  </si>
  <si>
    <t>83.538</t>
  </si>
  <si>
    <t>66.469                                                                                                                                                                                                        16.256</t>
  </si>
  <si>
    <t>371.152                                                                                                                                                                                                        96.943</t>
  </si>
  <si>
    <t>64.075                                                                                                    66.775</t>
  </si>
  <si>
    <t>35.050</t>
  </si>
  <si>
    <t>784.476                                                                                                    12873</t>
  </si>
  <si>
    <t>10.771                                                                                                    -</t>
  </si>
  <si>
    <t xml:space="preserve"> ГЛАВА 9. ПРОЧИЕ РАБОТЫ И РАСХОДЫ</t>
  </si>
  <si>
    <t>Подпункт 30.1   Инструкции</t>
  </si>
  <si>
    <t>Дополнительные средства при производстве работ в зимнее время 0.8*1.1*0.93*1.80%</t>
  </si>
  <si>
    <t>0.522</t>
  </si>
  <si>
    <t>0.467                                                                                                                                                                                                        0.153</t>
  </si>
  <si>
    <t>0.338                                                                                                                                                                                                        -</t>
  </si>
  <si>
    <t>1.327                                                                                                    174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</si>
  <si>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</si>
  <si>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0.8*1.1*0.93*1.80%</t>
  </si>
  <si>
    <t>0.051</t>
  </si>
  <si>
    <t>0.045                                                                                                                                                                                                        0.015</t>
  </si>
  <si>
    <t>0.033                                                                                                                                                                                                        -</t>
  </si>
  <si>
    <t>0.129                                                                                                    17</t>
  </si>
  <si>
    <t>Подпункт 30.2   Инструкции</t>
  </si>
  <si>
    <t>Средства, связанные с отчислением на социальное страхование 34%</t>
  </si>
  <si>
    <t>33.611</t>
  </si>
  <si>
    <t>33.611                                                                                                    -</t>
  </si>
  <si>
    <t>Подпункт 30.3   Инструкции</t>
  </si>
  <si>
    <t>Средства, связанные с  подвижным и разъездным характером работ, с перевозкой рабочих автомобильным транспортом и командированием рабочих подрядчика, при отсутствии сведений о подрядчике в исходных данных заказчика на разработку ПСД 9.7%</t>
  </si>
  <si>
    <t>9.589</t>
  </si>
  <si>
    <t>9.589                                                                                                    -</t>
  </si>
  <si>
    <t>Подпункт 30.10 Инструкции</t>
  </si>
  <si>
    <t>Средства, связанные с  подготовкой  объекта к приемке в эксплуатацию 0.306%</t>
  </si>
  <si>
    <t>2.399</t>
  </si>
  <si>
    <t>2.399                                                                                                    -</t>
  </si>
  <si>
    <t>ИТОГО ПО ГЛАВЕ 9</t>
  </si>
  <si>
    <t>0.573</t>
  </si>
  <si>
    <t>0.512                                                                                                                                                                                                        0.168</t>
  </si>
  <si>
    <t>0.371                                                                                                                                                                                                        -</t>
  </si>
  <si>
    <t>45.599</t>
  </si>
  <si>
    <t>47.055                                                                                                    191</t>
  </si>
  <si>
    <t>ИТОГО ПО ГЛАВАМ 1-9</t>
  </si>
  <si>
    <t>84.111</t>
  </si>
  <si>
    <t>66.981                                                                                                                                                                                                        16.424</t>
  </si>
  <si>
    <t>371.523                                                                                                                                                                                                        96.943</t>
  </si>
  <si>
    <t>80.649</t>
  </si>
  <si>
    <t>831.531                                                                                                    13064</t>
  </si>
  <si>
    <t xml:space="preserve"> ГЛАВА 10. СРЕДСТВА ЗАКАЗЧИКА,ЗАСТРОЙЩИКА</t>
  </si>
  <si>
    <t>Подпункт 31.1     Инструкции</t>
  </si>
  <si>
    <t>Средства на содержание застройщика, заказчика (инженерной организации) 1.06%</t>
  </si>
  <si>
    <t>8.814</t>
  </si>
  <si>
    <t>8.814                                                                                                    -</t>
  </si>
  <si>
    <t>Подпункт 31.2     Инструкции</t>
  </si>
  <si>
    <t>Средства на осуществление авторского надзора 0.2%</t>
  </si>
  <si>
    <t>1.501</t>
  </si>
  <si>
    <t>1.501                                                                                                    -</t>
  </si>
  <si>
    <t>Подпункт 31.6    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</si>
  <si>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0.28%</t>
  </si>
  <si>
    <t>2.222</t>
  </si>
  <si>
    <t>2.222                                                                                                    -</t>
  </si>
  <si>
    <t>Подпункт 31.7     Инструкции</t>
  </si>
  <si>
    <t>Средства на мониторинг цен (тарифов), расчет индексов цен в строительстве 0.09%</t>
  </si>
  <si>
    <t>0.718</t>
  </si>
  <si>
    <t>0.718                                                                                                    -</t>
  </si>
  <si>
    <t>Подпункт 31.3     Инструкции</t>
  </si>
  <si>
    <t>66.689</t>
  </si>
  <si>
    <t>66.689                                                                                                    -</t>
  </si>
  <si>
    <t>Подпункт 31.4     Инструкции</t>
  </si>
  <si>
    <t>7.194</t>
  </si>
  <si>
    <t>7.194                                                                                                    -</t>
  </si>
  <si>
    <t>Средства на ПИР (с налогами)(корректировка стадия С )</t>
  </si>
  <si>
    <t>6.595</t>
  </si>
  <si>
    <t>6.595                                                                                                    -</t>
  </si>
  <si>
    <t>Средства на проведение экспертизы (с налогами)(корректировка стадия С)</t>
  </si>
  <si>
    <t>1.864</t>
  </si>
  <si>
    <t>1.864                                                                                                    -</t>
  </si>
  <si>
    <t>ИТОГО ПО ГЛАВЕ 10</t>
  </si>
  <si>
    <t>95.597</t>
  </si>
  <si>
    <t>95.597                                                                                                    -</t>
  </si>
  <si>
    <t xml:space="preserve"> ГЛАВА 11. ПОДГОТОВКА ЭКСПЛУТАЦИОННЫХ КАДРОВ</t>
  </si>
  <si>
    <t>ИТОГО ПО ГЛАВЕ  11</t>
  </si>
  <si>
    <t>ИТОГО ПО ГЛАВАМ  1-11</t>
  </si>
  <si>
    <t>176.246</t>
  </si>
  <si>
    <t>927.128                                                                                                    13064</t>
  </si>
  <si>
    <t>Подпункт 33.1  Инструкции</t>
  </si>
  <si>
    <t>Средства на непредвиденные работы и затраты 0.8*4%</t>
  </si>
  <si>
    <t>2.692</t>
  </si>
  <si>
    <t>2.143                                                                                                                                                                                                        0.526</t>
  </si>
  <si>
    <t>11.889                                                                                                                                                                                                        3.102</t>
  </si>
  <si>
    <t>2.050                                                                                                    2.137</t>
  </si>
  <si>
    <t>0.015                                                                                                                                                                                                        -</t>
  </si>
  <si>
    <t>3.005</t>
  </si>
  <si>
    <t>27.033                                                                                                    418</t>
  </si>
  <si>
    <t>ИТОГО с учетом непредвиденных работ и затрат</t>
  </si>
  <si>
    <t>86.803</t>
  </si>
  <si>
    <t>69.124                                                                                                                                                                                                        16.950</t>
  </si>
  <si>
    <t>383.412                                                                                                                                                                                                        100.045</t>
  </si>
  <si>
    <t>66.125                                                                                                    68.912</t>
  </si>
  <si>
    <t>0.479                                                                                                                                                                                                        0.010</t>
  </si>
  <si>
    <t>179.251</t>
  </si>
  <si>
    <t>954.161                                                                                                    13482</t>
  </si>
  <si>
    <t>НДС 20%</t>
  </si>
  <si>
    <t>190.732</t>
  </si>
  <si>
    <t>190.732                                                                                                    -</t>
  </si>
  <si>
    <t>Подпункт 33.2  Инструкции</t>
  </si>
  <si>
    <t>Налоги и отчисления в соответствии с законодательством</t>
  </si>
  <si>
    <t>Итого на дату разработки сметной документации</t>
  </si>
  <si>
    <t>369.983</t>
  </si>
  <si>
    <t>1144.893                                                                                                    13482</t>
  </si>
  <si>
    <t>Подпункт 33.3.1 Инструкции</t>
  </si>
  <si>
    <t>75.261</t>
  </si>
  <si>
    <t>75.261                                                                                                    -</t>
  </si>
  <si>
    <t>Итого на дату начала строительства</t>
  </si>
  <si>
    <t>445.244</t>
  </si>
  <si>
    <t>1220.154                                                                                                    13482</t>
  </si>
  <si>
    <t>Подпункт 33.3.2 Инструкции</t>
  </si>
  <si>
    <t>26.325</t>
  </si>
  <si>
    <t>26.325                                                                                                    -</t>
  </si>
  <si>
    <t>1.457                                                                                                    -</t>
  </si>
  <si>
    <t>ИТОГО по сводному сметному расчету с учетом средств, учитывающих применение прогнозных индексов цен в строительстве</t>
  </si>
  <si>
    <t>471.569</t>
  </si>
  <si>
    <t>1246.479                                                                                                    13482</t>
  </si>
  <si>
    <t>Подпункт 34.1  Инструкции</t>
  </si>
  <si>
    <t>12.228                                                                                                    -</t>
  </si>
  <si>
    <t>Всего по сводному сметному расчету</t>
  </si>
  <si>
    <t xml:space="preserve">РУКОВОДИТЕЛЬ ОРГАНИЗАЦИИ   </t>
  </si>
  <si>
    <t>ГЛАВНЫЙ ИНЖЕНЕР ПРОЕКТА</t>
  </si>
  <si>
    <t>РУКОВОДИТЕЛЬ ПОДРАЗДЕЛЕНИЯ</t>
  </si>
  <si>
    <t>Наименование объекта ''РЕКОНСТРУКЦИЯ ПРОИЗВОДСТВЕННОГО КОРПУСА ИНВ. №400740 ОАО "БЗМП", РАСПОЛОЖЕННОГО ПО АДРЕСУ: Г. БОРИСОВ, УЛ. ЧАПАЕВА, 64А'</t>
  </si>
  <si>
    <t>Код объекта  '008-21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</si>
  <si>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</si>
  <si>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</si>
  <si>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</si>
  <si>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</si>
  <si>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</si>
  <si>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</si>
  <si>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</si>
  <si>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</si>
  <si>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</si>
  <si>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</si>
  <si>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</si>
  <si>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</si>
  <si>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</si>
  <si>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</si>
  <si>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</si>
  <si>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</si>
  <si>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ноябрь 2021 г.</t>
  </si>
  <si>
    <t>декабрь 2021 г.</t>
  </si>
  <si>
    <t>январь 2022 г.</t>
  </si>
  <si>
    <t>февраль 2022 г.</t>
  </si>
  <si>
    <t>март 2022 г.</t>
  </si>
  <si>
    <t>апрель 2022 г.</t>
  </si>
  <si>
    <t>май 2022 г.</t>
  </si>
  <si>
    <t>июнь 2022 г.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</si>
  <si>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</si>
  <si>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</si>
  <si>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</si>
  <si>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</si>
  <si>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</si>
  <si>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</si>
  <si>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</si>
  <si>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 без учета оборудования</t>
  </si>
  <si>
    <t>июль</t>
  </si>
  <si>
    <t>оборудование</t>
  </si>
  <si>
    <t>август</t>
  </si>
  <si>
    <t>сентябрь</t>
  </si>
  <si>
    <t>октябрь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</si>
  <si>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</si>
  <si>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</si>
  <si>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</si>
  <si>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3,5</t>
  </si>
  <si>
    <t>3,5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</si>
</sst>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35">
    <xf numFmtId="0" fontId="0" fillId="0" borderId="0" xfId="0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/>
    <xf numFmtId="0" fontId="3" fillId="0" borderId="0" xfId="0" quotePrefix="1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left" vertical="center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7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6" fillId="0" borderId="0" xfId="2" applyNumberFormat="1" applyFont="1" applyAlignment="1">
      <alignment horizontal="right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5" fillId="0" borderId="6" xfId="2" applyNumberFormat="1" applyFont="1" applyBorder="1" applyAlignment="1">
      <alignment horizontal="center" vertical="center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6" xfId="2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8" fillId="0" borderId="0" xfId="2" applyNumberFormat="1" applyFont="1" applyAlignment="1">
      <alignment horizontal="center" vertical="center" wrapText="1"/>
    </xf>
    <xf numFmtId="0" fontId="6" fillId="0" borderId="0" xfId="2" applyNumberFormat="1" applyFont="1" applyAlignment="1">
      <alignment horizontal="left" vertical="top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applyNumberFormat="1" applyFont="1" applyAlignment="1">
      <alignment horizontal="left" vertical="center" wrapText="1" indent="4"/>
    </xf>
    <xf numFmtId="49" fontId="6" fillId="0" borderId="0" xfId="2" applyNumberFormat="1" applyFont="1" applyAlignment="1">
      <alignment horizontal="left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zoomScaleNormal="100" workbookViewId="0">
      <selection sqref="A1:C1"/>
    </sheetView>
  </sheetViews>
  <sheetFormatPr defaultColWidth="9.109375" defaultRowHeight="13.8" x14ac:dyDescent="0.25"/>
  <cols>
    <col min="1" max="1" width="85.6640625" style="1" customWidth="1"/>
    <col min="2" max="3" width="22.44140625" style="1" customWidth="1"/>
    <col min="4" max="16" width="9.109375" style="1"/>
    <col min="17" max="17" width="9.109375" style="1" customWidth="1"/>
    <col min="18" max="18" width="9.109375" style="1" hidden="1" customWidth="1"/>
    <col min="19" max="19" width="77.5546875" style="1" hidden="1" customWidth="1"/>
    <col min="20" max="20" width="15.33203125" style="1" hidden="1" customWidth="1"/>
    <col min="21" max="21" width="9.109375" style="1" hidden="1" customWidth="1"/>
    <col min="22" max="22" width="0" style="1" hidden="1" customWidth="1"/>
    <col min="23" max="16384" width="9.109375" style="1"/>
  </cols>
  <sheetData>
    <row r="1" spans="1:21" ht="27.6" x14ac:dyDescent="0.25">
      <c r="A1" s="96" t="s">
        <v>0</v>
      </c>
      <c r="B1" s="96"/>
      <c r="C1" s="96"/>
      <c r="S1" s="2" t="s">
        <v>1</v>
      </c>
      <c r="T1" s="2" t="s">
        <v>2</v>
      </c>
    </row>
    <row r="2" spans="1:21" x14ac:dyDescent="0.25">
      <c r="A2" s="97" t="s">
        <v>3</v>
      </c>
      <c r="B2" s="97"/>
      <c r="C2" s="97"/>
      <c r="S2" s="3" t="s">
        <v>4</v>
      </c>
      <c r="T2" s="2" t="s">
        <v>5</v>
      </c>
    </row>
    <row r="3" spans="1:21" ht="39" customHeight="1" x14ac:dyDescent="0.25">
      <c r="A3" s="98" t="str">
        <f>S1&amp;T1</f>
        <v>РЕКОНСТРУКЦИЯ ПРОИЗВОДСТВЕННОГО КОРПУСА ИНВ. №400740 ОАО "БЗМП", РАСПОЛОЖЕННОГО ПО АДРЕСУ: Г. БОРИСОВ, УЛ. ЧАПАЕВА, 64</v>
      </c>
      <c r="B3" s="99"/>
      <c r="C3" s="99"/>
      <c r="S3" s="1" t="s">
        <v>6</v>
      </c>
      <c r="T3" s="4" t="s">
        <v>7</v>
      </c>
    </row>
    <row r="4" spans="1:21" ht="27.6" x14ac:dyDescent="0.25">
      <c r="S4" s="5" t="s">
        <v>8</v>
      </c>
      <c r="T4" s="6" t="s">
        <v>9</v>
      </c>
      <c r="U4" s="7" t="s">
        <v>10</v>
      </c>
    </row>
    <row r="5" spans="1:21" ht="19.5" customHeight="1" x14ac:dyDescent="0.25">
      <c r="A5" s="91" t="str">
        <f>S4&amp;" "&amp;T4&amp;" "&amp;U4</f>
        <v xml:space="preserve">Сводный сметный расчет стоимости строительства  составлен в ценах  на 01 ноября 2021 года </v>
      </c>
      <c r="B5" s="91"/>
      <c r="C5" s="91"/>
      <c r="S5" s="1" t="s">
        <v>11</v>
      </c>
      <c r="T5" s="4" t="s">
        <v>12</v>
      </c>
      <c r="U5" s="1" t="s">
        <v>13</v>
      </c>
    </row>
    <row r="6" spans="1:21" ht="73.5" customHeight="1" x14ac:dyDescent="0.25">
      <c r="A6" s="91" t="s">
        <v>14</v>
      </c>
      <c r="B6" s="91"/>
      <c r="C6" s="91"/>
      <c r="S6" s="1" t="s">
        <v>15</v>
      </c>
    </row>
    <row r="7" spans="1:21" ht="58.5" customHeight="1" x14ac:dyDescent="0.25">
      <c r="A7" s="91" t="s">
        <v>16</v>
      </c>
      <c r="B7" s="91"/>
      <c r="C7" s="91"/>
      <c r="S7" s="1" t="s">
        <v>17</v>
      </c>
    </row>
    <row r="8" spans="1:21" x14ac:dyDescent="0.25">
      <c r="A8" s="95" t="s">
        <v>18</v>
      </c>
      <c r="B8" s="95"/>
      <c r="C8" s="95"/>
    </row>
    <row r="9" spans="1:21" x14ac:dyDescent="0.25">
      <c r="A9" s="95" t="str">
        <f>S2&amp;T2</f>
        <v>Зона строительства – 1</v>
      </c>
      <c r="B9" s="95"/>
      <c r="C9" s="95"/>
    </row>
    <row r="10" spans="1:21" x14ac:dyDescent="0.25">
      <c r="A10" s="95" t="str">
        <f>S3&amp;T3</f>
        <v>Текущие цены на ресурсы - без НДС</v>
      </c>
      <c r="B10" s="95"/>
      <c r="C10" s="95"/>
    </row>
    <row r="11" spans="1:21" ht="15" customHeight="1" x14ac:dyDescent="0.25">
      <c r="A11" s="95" t="str">
        <f>S5&amp;" "&amp;T5&amp;" "&amp;U5</f>
        <v>Стоимость человеко-часа рабочего 4-го разряда составляет 8.20 руб.</v>
      </c>
      <c r="B11" s="95"/>
      <c r="C11" s="95"/>
    </row>
    <row r="12" spans="1:21" ht="47.25" customHeight="1" x14ac:dyDescent="0.25">
      <c r="A12" s="91" t="str">
        <f>S6&amp;" "&amp;T4&amp;" "&amp;U4</f>
        <v xml:space="preserve">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01 ноября 2021 года </v>
      </c>
      <c r="B12" s="91"/>
      <c r="C12" s="91"/>
    </row>
    <row r="13" spans="1:21" ht="45" customHeight="1" x14ac:dyDescent="0.25">
      <c r="A13" s="91" t="str">
        <f>S7&amp;" "&amp;T4&amp;" "&amp;U4</f>
        <v xml:space="preserve">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на 01 ноября 2021 года </v>
      </c>
      <c r="B13" s="91"/>
      <c r="C13" s="91"/>
    </row>
    <row r="14" spans="1:21" ht="86.25" customHeight="1" x14ac:dyDescent="0.25">
      <c r="A14" s="91" t="s">
        <v>19</v>
      </c>
      <c r="B14" s="91"/>
      <c r="C14" s="91"/>
      <c r="S14" s="5" t="s">
        <v>20</v>
      </c>
      <c r="T14" s="4" t="s">
        <v>21</v>
      </c>
      <c r="U14" s="1" t="s">
        <v>22</v>
      </c>
    </row>
    <row r="15" spans="1:21" ht="59.25" customHeight="1" x14ac:dyDescent="0.25">
      <c r="A15" s="91" t="str">
        <f>S14&amp;" "&amp;T14&amp;" "&amp;U14</f>
        <v>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v>
      </c>
      <c r="B15" s="91"/>
      <c r="C15" s="91"/>
      <c r="S15" s="8" t="s">
        <v>23</v>
      </c>
      <c r="T15" s="2" t="s">
        <v>24</v>
      </c>
      <c r="U15" s="1" t="s">
        <v>25</v>
      </c>
    </row>
    <row r="16" spans="1:21" ht="9.75" customHeight="1" x14ac:dyDescent="0.25">
      <c r="S16" s="8" t="s">
        <v>26</v>
      </c>
      <c r="T16" s="4" t="s">
        <v>27</v>
      </c>
      <c r="U16" s="1" t="s">
        <v>28</v>
      </c>
    </row>
    <row r="17" spans="1:3" x14ac:dyDescent="0.25">
      <c r="A17" s="9" t="s">
        <v>29</v>
      </c>
      <c r="B17" s="10" t="s">
        <v>30</v>
      </c>
      <c r="C17" s="10" t="s">
        <v>31</v>
      </c>
    </row>
    <row r="18" spans="1:3" x14ac:dyDescent="0.25">
      <c r="A18" s="9" t="s">
        <v>32</v>
      </c>
      <c r="B18" s="10" t="s">
        <v>33</v>
      </c>
      <c r="C18" s="10" t="s">
        <v>34</v>
      </c>
    </row>
    <row r="19" spans="1:3" x14ac:dyDescent="0.25">
      <c r="A19" s="9" t="s">
        <v>35</v>
      </c>
      <c r="B19" s="10" t="s">
        <v>36</v>
      </c>
      <c r="C19" s="10" t="s">
        <v>37</v>
      </c>
    </row>
    <row r="20" spans="1:3" x14ac:dyDescent="0.25">
      <c r="A20" s="9" t="s">
        <v>38</v>
      </c>
      <c r="B20" s="10" t="s">
        <v>39</v>
      </c>
      <c r="C20" s="10" t="s">
        <v>40</v>
      </c>
    </row>
    <row r="21" spans="1:3" x14ac:dyDescent="0.25">
      <c r="A21" s="9" t="s">
        <v>41</v>
      </c>
      <c r="B21" s="10" t="s">
        <v>34</v>
      </c>
      <c r="C21" s="10" t="s">
        <v>42</v>
      </c>
    </row>
    <row r="22" spans="1:3" x14ac:dyDescent="0.25">
      <c r="A22" s="9" t="s">
        <v>43</v>
      </c>
      <c r="B22" s="10" t="s">
        <v>44</v>
      </c>
      <c r="C22" s="10" t="s">
        <v>45</v>
      </c>
    </row>
    <row r="23" spans="1:3" x14ac:dyDescent="0.25">
      <c r="A23" s="9" t="s">
        <v>46</v>
      </c>
      <c r="B23" s="10" t="s">
        <v>47</v>
      </c>
      <c r="C23" s="10" t="s">
        <v>48</v>
      </c>
    </row>
    <row r="24" spans="1:3" x14ac:dyDescent="0.25">
      <c r="A24" s="9" t="s">
        <v>49</v>
      </c>
      <c r="B24" s="10" t="s">
        <v>50</v>
      </c>
      <c r="C24" s="10" t="s">
        <v>45</v>
      </c>
    </row>
    <row r="25" spans="1:3" x14ac:dyDescent="0.25">
      <c r="A25" s="9" t="s">
        <v>51</v>
      </c>
      <c r="B25" s="10" t="s">
        <v>52</v>
      </c>
      <c r="C25" s="10" t="s">
        <v>53</v>
      </c>
    </row>
    <row r="26" spans="1:3" x14ac:dyDescent="0.25">
      <c r="A26" s="9" t="s">
        <v>54</v>
      </c>
      <c r="B26" s="10" t="s">
        <v>36</v>
      </c>
      <c r="C26" s="10" t="s">
        <v>37</v>
      </c>
    </row>
    <row r="27" spans="1:3" x14ac:dyDescent="0.25">
      <c r="A27" s="9" t="s">
        <v>55</v>
      </c>
      <c r="B27" s="10" t="s">
        <v>36</v>
      </c>
      <c r="C27" s="10" t="s">
        <v>37</v>
      </c>
    </row>
    <row r="28" spans="1:3" x14ac:dyDescent="0.25">
      <c r="A28" s="9" t="s">
        <v>56</v>
      </c>
      <c r="B28" s="10" t="s">
        <v>57</v>
      </c>
      <c r="C28" s="10" t="s">
        <v>58</v>
      </c>
    </row>
    <row r="29" spans="1:3" x14ac:dyDescent="0.25">
      <c r="A29" s="9" t="s">
        <v>59</v>
      </c>
      <c r="B29" s="10" t="s">
        <v>60</v>
      </c>
      <c r="C29" s="10" t="s">
        <v>61</v>
      </c>
    </row>
    <row r="30" spans="1:3" x14ac:dyDescent="0.25">
      <c r="A30" s="9" t="s">
        <v>62</v>
      </c>
      <c r="B30" s="10" t="s">
        <v>63</v>
      </c>
      <c r="C30" s="10" t="s">
        <v>64</v>
      </c>
    </row>
    <row r="31" spans="1:3" x14ac:dyDescent="0.25">
      <c r="A31" s="9" t="s">
        <v>65</v>
      </c>
      <c r="B31" s="10" t="s">
        <v>30</v>
      </c>
      <c r="C31" s="10" t="s">
        <v>31</v>
      </c>
    </row>
    <row r="32" spans="1:3" x14ac:dyDescent="0.25">
      <c r="A32" s="9" t="s">
        <v>66</v>
      </c>
      <c r="B32" s="10" t="s">
        <v>67</v>
      </c>
      <c r="C32" s="10" t="s">
        <v>68</v>
      </c>
    </row>
    <row r="33" spans="1:3" x14ac:dyDescent="0.25">
      <c r="A33" s="9" t="s">
        <v>69</v>
      </c>
      <c r="B33" s="10" t="s">
        <v>50</v>
      </c>
      <c r="C33" s="10" t="s">
        <v>70</v>
      </c>
    </row>
    <row r="34" spans="1:3" x14ac:dyDescent="0.25">
      <c r="A34" s="9" t="s">
        <v>71</v>
      </c>
      <c r="B34" s="10" t="s">
        <v>72</v>
      </c>
      <c r="C34" s="10" t="s">
        <v>73</v>
      </c>
    </row>
    <row r="35" spans="1:3" x14ac:dyDescent="0.25">
      <c r="A35" s="9" t="s">
        <v>74</v>
      </c>
      <c r="B35" s="10" t="s">
        <v>75</v>
      </c>
      <c r="C35" s="10" t="s">
        <v>76</v>
      </c>
    </row>
    <row r="36" spans="1:3" x14ac:dyDescent="0.25">
      <c r="A36" s="9" t="s">
        <v>77</v>
      </c>
      <c r="B36" s="10" t="s">
        <v>78</v>
      </c>
      <c r="C36" s="10" t="s">
        <v>79</v>
      </c>
    </row>
    <row r="37" spans="1:3" x14ac:dyDescent="0.25">
      <c r="A37" s="9" t="s">
        <v>80</v>
      </c>
      <c r="B37" s="10" t="s">
        <v>81</v>
      </c>
      <c r="C37" s="10" t="s">
        <v>82</v>
      </c>
    </row>
    <row r="38" spans="1:3" x14ac:dyDescent="0.25">
      <c r="A38" s="9" t="s">
        <v>41</v>
      </c>
      <c r="B38" s="10" t="s">
        <v>34</v>
      </c>
      <c r="C38" s="10" t="s">
        <v>42</v>
      </c>
    </row>
    <row r="39" spans="1:3" x14ac:dyDescent="0.25">
      <c r="A39" s="9" t="s">
        <v>83</v>
      </c>
      <c r="B39" s="10" t="s">
        <v>84</v>
      </c>
      <c r="C39" s="10" t="s">
        <v>85</v>
      </c>
    </row>
    <row r="40" spans="1:3" x14ac:dyDescent="0.25">
      <c r="A40" s="9" t="s">
        <v>86</v>
      </c>
      <c r="B40" s="10" t="s">
        <v>87</v>
      </c>
      <c r="C40" s="10" t="s">
        <v>88</v>
      </c>
    </row>
    <row r="41" spans="1:3" x14ac:dyDescent="0.25">
      <c r="A41" s="9" t="s">
        <v>89</v>
      </c>
      <c r="B41" s="10" t="s">
        <v>87</v>
      </c>
      <c r="C41" s="10" t="s">
        <v>88</v>
      </c>
    </row>
    <row r="42" spans="1:3" x14ac:dyDescent="0.25">
      <c r="A42" s="9" t="s">
        <v>29</v>
      </c>
      <c r="B42" s="10" t="s">
        <v>30</v>
      </c>
      <c r="C42" s="10" t="s">
        <v>31</v>
      </c>
    </row>
    <row r="43" spans="1:3" x14ac:dyDescent="0.25">
      <c r="A43" s="9" t="s">
        <v>43</v>
      </c>
      <c r="B43" s="10" t="s">
        <v>44</v>
      </c>
      <c r="C43" s="10" t="s">
        <v>45</v>
      </c>
    </row>
    <row r="44" spans="1:3" x14ac:dyDescent="0.25">
      <c r="A44" s="9" t="s">
        <v>46</v>
      </c>
      <c r="B44" s="10" t="s">
        <v>47</v>
      </c>
      <c r="C44" s="10" t="s">
        <v>48</v>
      </c>
    </row>
    <row r="45" spans="1:3" x14ac:dyDescent="0.25">
      <c r="A45" s="9" t="s">
        <v>49</v>
      </c>
      <c r="B45" s="10" t="s">
        <v>50</v>
      </c>
      <c r="C45" s="10" t="s">
        <v>45</v>
      </c>
    </row>
    <row r="46" spans="1:3" x14ac:dyDescent="0.25">
      <c r="A46" s="9" t="s">
        <v>51</v>
      </c>
      <c r="B46" s="10" t="s">
        <v>52</v>
      </c>
      <c r="C46" s="10" t="s">
        <v>53</v>
      </c>
    </row>
    <row r="47" spans="1:3" x14ac:dyDescent="0.25">
      <c r="A47" s="92" t="s">
        <v>90</v>
      </c>
      <c r="B47" s="93"/>
      <c r="C47" s="94"/>
    </row>
    <row r="51" spans="1:3" ht="8.25" customHeight="1" x14ac:dyDescent="0.25"/>
    <row r="52" spans="1:3" ht="147.75" customHeight="1" x14ac:dyDescent="0.25">
      <c r="A52" s="91" t="s">
        <v>91</v>
      </c>
      <c r="B52" s="91"/>
      <c r="C52" s="91"/>
    </row>
    <row r="53" spans="1:3" ht="9.75" customHeight="1" x14ac:dyDescent="0.25"/>
    <row r="54" spans="1:3" x14ac:dyDescent="0.25">
      <c r="A54" s="11" t="s">
        <v>92</v>
      </c>
      <c r="B54" s="12" t="s">
        <v>93</v>
      </c>
    </row>
    <row r="55" spans="1:3" ht="27.6" x14ac:dyDescent="0.25">
      <c r="A55" s="11" t="s">
        <v>94</v>
      </c>
      <c r="B55" s="12" t="s">
        <v>95</v>
      </c>
    </row>
    <row r="56" spans="1:3" x14ac:dyDescent="0.25">
      <c r="A56" s="11" t="s">
        <v>96</v>
      </c>
      <c r="B56" s="12" t="s">
        <v>97</v>
      </c>
    </row>
    <row r="57" spans="1:3" x14ac:dyDescent="0.25">
      <c r="A57" s="11" t="s">
        <v>98</v>
      </c>
      <c r="B57" s="12" t="s">
        <v>97</v>
      </c>
    </row>
    <row r="58" spans="1:3" x14ac:dyDescent="0.25">
      <c r="A58" s="11" t="s">
        <v>99</v>
      </c>
      <c r="B58" s="12" t="s">
        <v>100</v>
      </c>
    </row>
    <row r="59" spans="1:3" ht="41.4" x14ac:dyDescent="0.25">
      <c r="A59" s="11" t="s">
        <v>101</v>
      </c>
      <c r="B59" s="12" t="s">
        <v>102</v>
      </c>
    </row>
    <row r="60" spans="1:3" x14ac:dyDescent="0.25">
      <c r="A60" s="11" t="s">
        <v>103</v>
      </c>
      <c r="B60" s="12" t="s">
        <v>104</v>
      </c>
    </row>
    <row r="61" spans="1:3" x14ac:dyDescent="0.25">
      <c r="A61" s="11" t="s">
        <v>105</v>
      </c>
      <c r="B61" s="12" t="s">
        <v>106</v>
      </c>
    </row>
    <row r="62" spans="1:3" x14ac:dyDescent="0.25">
      <c r="A62" s="11" t="s">
        <v>107</v>
      </c>
      <c r="B62" s="12" t="s">
        <v>108</v>
      </c>
    </row>
    <row r="63" spans="1:3" ht="55.2" x14ac:dyDescent="0.25">
      <c r="A63" s="11" t="s">
        <v>109</v>
      </c>
      <c r="B63" s="12" t="s">
        <v>110</v>
      </c>
    </row>
    <row r="64" spans="1:3" x14ac:dyDescent="0.25">
      <c r="A64" s="11" t="s">
        <v>111</v>
      </c>
      <c r="B64" s="12" t="s">
        <v>112</v>
      </c>
    </row>
    <row r="65" spans="1:2" x14ac:dyDescent="0.25">
      <c r="A65" s="11" t="s">
        <v>113</v>
      </c>
      <c r="B65" s="12" t="s">
        <v>114</v>
      </c>
    </row>
    <row r="66" spans="1:2" x14ac:dyDescent="0.25">
      <c r="A66" s="11" t="s">
        <v>115</v>
      </c>
      <c r="B66" s="12" t="s">
        <v>114</v>
      </c>
    </row>
    <row r="67" spans="1:2" x14ac:dyDescent="0.25">
      <c r="A67" s="11" t="s">
        <v>116</v>
      </c>
      <c r="B67" s="12" t="s">
        <v>117</v>
      </c>
    </row>
    <row r="68" spans="1:2" x14ac:dyDescent="0.25">
      <c r="A68" s="11" t="s">
        <v>118</v>
      </c>
      <c r="B68" s="12" t="s">
        <v>119</v>
      </c>
    </row>
    <row r="69" spans="1:2" ht="27.6" x14ac:dyDescent="0.25">
      <c r="A69" s="11" t="s">
        <v>120</v>
      </c>
      <c r="B69" s="12" t="s">
        <v>114</v>
      </c>
    </row>
    <row r="70" spans="1:2" ht="27.6" x14ac:dyDescent="0.25">
      <c r="A70" s="11" t="s">
        <v>121</v>
      </c>
      <c r="B70" s="12" t="s">
        <v>114</v>
      </c>
    </row>
    <row r="71" spans="1:2" x14ac:dyDescent="0.25">
      <c r="A71" s="11" t="s">
        <v>122</v>
      </c>
      <c r="B71" s="12" t="s">
        <v>114</v>
      </c>
    </row>
    <row r="72" spans="1:2" x14ac:dyDescent="0.25">
      <c r="A72" s="89"/>
      <c r="B72" s="90"/>
    </row>
    <row r="73" spans="1:2" x14ac:dyDescent="0.25">
      <c r="A73" s="89"/>
      <c r="B73" s="90"/>
    </row>
    <row r="74" spans="1:2" x14ac:dyDescent="0.25">
      <c r="A74" s="89" t="str">
        <f>S15&amp;" "&amp;T15&amp;" "&amp;U15</f>
        <v>Календарный срок строительства   4.00 мес.</v>
      </c>
      <c r="B74" s="90"/>
    </row>
    <row r="75" spans="1:2" x14ac:dyDescent="0.25">
      <c r="A75" s="89" t="str">
        <f>S16&amp;" "&amp;T16&amp;" "&amp;U16</f>
        <v>Начало строительства    01  марта 2022 г.</v>
      </c>
      <c r="B75" s="90"/>
    </row>
    <row r="76" spans="1:2" x14ac:dyDescent="0.25">
      <c r="A76" s="89"/>
      <c r="B76" s="90"/>
    </row>
    <row r="77" spans="1:2" x14ac:dyDescent="0.25">
      <c r="A77" s="89"/>
      <c r="B77" s="90"/>
    </row>
    <row r="78" spans="1:2" x14ac:dyDescent="0.25">
      <c r="A78" s="89" t="s">
        <v>123</v>
      </c>
      <c r="B78" s="90"/>
    </row>
    <row r="79" spans="1:2" x14ac:dyDescent="0.25">
      <c r="A79" s="11" t="s">
        <v>124</v>
      </c>
      <c r="B79" s="12" t="s">
        <v>125</v>
      </c>
    </row>
    <row r="80" spans="1:2" x14ac:dyDescent="0.25">
      <c r="A80" s="11" t="s">
        <v>126</v>
      </c>
      <c r="B80" s="12" t="s">
        <v>127</v>
      </c>
    </row>
    <row r="81" spans="1:2" x14ac:dyDescent="0.25">
      <c r="A81" s="11" t="s">
        <v>128</v>
      </c>
      <c r="B81" s="12" t="s">
        <v>129</v>
      </c>
    </row>
    <row r="82" spans="1:2" x14ac:dyDescent="0.25">
      <c r="A82" s="11" t="s">
        <v>130</v>
      </c>
      <c r="B82" s="12" t="s">
        <v>131</v>
      </c>
    </row>
    <row r="83" spans="1:2" x14ac:dyDescent="0.25">
      <c r="A83" s="11" t="s">
        <v>132</v>
      </c>
      <c r="B83" s="12" t="s">
        <v>133</v>
      </c>
    </row>
    <row r="84" spans="1:2" x14ac:dyDescent="0.25">
      <c r="A84" s="11" t="s">
        <v>134</v>
      </c>
      <c r="B84" s="12" t="s">
        <v>135</v>
      </c>
    </row>
    <row r="85" spans="1:2" x14ac:dyDescent="0.25">
      <c r="A85" s="11" t="s">
        <v>136</v>
      </c>
      <c r="B85" s="12" t="s">
        <v>137</v>
      </c>
    </row>
    <row r="86" spans="1:2" x14ac:dyDescent="0.25">
      <c r="A86" s="11" t="s">
        <v>134</v>
      </c>
      <c r="B86" s="12" t="s">
        <v>138</v>
      </c>
    </row>
    <row r="87" spans="1:2" x14ac:dyDescent="0.25">
      <c r="A87" s="11" t="s">
        <v>139</v>
      </c>
      <c r="B87" s="12" t="s">
        <v>140</v>
      </c>
    </row>
    <row r="88" spans="1:2" x14ac:dyDescent="0.25">
      <c r="A88" s="11" t="s">
        <v>141</v>
      </c>
      <c r="B88" s="12" t="s">
        <v>142</v>
      </c>
    </row>
    <row r="89" spans="1:2" x14ac:dyDescent="0.25">
      <c r="A89" s="11" t="s">
        <v>143</v>
      </c>
      <c r="B89" s="12" t="s">
        <v>144</v>
      </c>
    </row>
    <row r="90" spans="1:2" x14ac:dyDescent="0.25">
      <c r="A90" s="11" t="s">
        <v>145</v>
      </c>
      <c r="B90" s="12" t="s">
        <v>146</v>
      </c>
    </row>
    <row r="91" spans="1:2" x14ac:dyDescent="0.25">
      <c r="A91" s="11" t="s">
        <v>147</v>
      </c>
      <c r="B91" s="12" t="s">
        <v>148</v>
      </c>
    </row>
  </sheetData>
  <mergeCells count="23">
    <mergeCell ref="A7:C7"/>
    <mergeCell ref="A1:C1"/>
    <mergeCell ref="A2:C2"/>
    <mergeCell ref="A3:C3"/>
    <mergeCell ref="A5:C5"/>
    <mergeCell ref="A6:C6"/>
    <mergeCell ref="A73:B73"/>
    <mergeCell ref="A8:C8"/>
    <mergeCell ref="A9:C9"/>
    <mergeCell ref="A10:C10"/>
    <mergeCell ref="A11:C11"/>
    <mergeCell ref="A12:C12"/>
    <mergeCell ref="A13:C13"/>
    <mergeCell ref="A14:C14"/>
    <mergeCell ref="A15:C15"/>
    <mergeCell ref="A47:C47"/>
    <mergeCell ref="A52:C52"/>
    <mergeCell ref="A72:B72"/>
    <mergeCell ref="A74:B74"/>
    <mergeCell ref="A75:B75"/>
    <mergeCell ref="A76:B76"/>
    <mergeCell ref="A77:B77"/>
    <mergeCell ref="A78:B7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tabSelected="1" zoomScale="85" zoomScaleNormal="85" workbookViewId="0">
      <selection activeCell="B32" sqref="B32"/>
    </sheetView>
  </sheetViews>
  <sheetFormatPr defaultColWidth="9.109375" defaultRowHeight="13.8" x14ac:dyDescent="0.25"/>
  <cols>
    <col min="1" max="1" width="17.44140625" style="19" customWidth="1"/>
    <col min="2" max="2" width="55.6640625" style="20" customWidth="1"/>
    <col min="3" max="3" width="20.109375" style="16" customWidth="1"/>
    <col min="4" max="6" width="14.6640625" style="16" customWidth="1"/>
    <col min="7" max="7" width="15.88671875" style="16" customWidth="1"/>
    <col min="8" max="8" width="14.6640625" style="16" customWidth="1"/>
    <col min="9" max="9" width="15.6640625" style="16" customWidth="1"/>
    <col min="10" max="10" width="13.33203125" style="16" hidden="1" customWidth="1"/>
    <col min="11" max="11" width="14.33203125" style="17" customWidth="1"/>
    <col min="12" max="12" width="12.88671875" style="17" customWidth="1"/>
    <col min="13" max="13" width="12.109375" style="17" customWidth="1"/>
    <col min="14" max="17" width="9.109375" style="17"/>
    <col min="18" max="19" width="0" style="17" hidden="1" customWidth="1"/>
    <col min="20" max="16384" width="9.109375" style="17"/>
  </cols>
  <sheetData>
    <row r="1" spans="1:19" ht="6.75" customHeight="1" x14ac:dyDescent="0.25">
      <c r="A1" s="13" t="s">
        <v>2</v>
      </c>
      <c r="B1" s="14"/>
      <c r="C1" s="15"/>
      <c r="D1" s="15"/>
      <c r="E1" s="15"/>
      <c r="F1" s="15"/>
      <c r="G1" s="15"/>
      <c r="H1" s="15"/>
      <c r="I1" s="15"/>
      <c r="R1" s="18" t="s">
        <v>149</v>
      </c>
      <c r="S1" s="18" t="s">
        <v>2</v>
      </c>
    </row>
    <row r="2" spans="1:19" x14ac:dyDescent="0.25">
      <c r="R2" s="21" t="s">
        <v>150</v>
      </c>
      <c r="S2" s="18" t="s">
        <v>151</v>
      </c>
    </row>
    <row r="3" spans="1:19" x14ac:dyDescent="0.25">
      <c r="A3" s="101"/>
      <c r="B3" s="101"/>
      <c r="C3" s="101"/>
      <c r="D3" s="101"/>
      <c r="E3" s="101"/>
      <c r="F3" s="101"/>
      <c r="G3" s="101"/>
      <c r="H3" s="101"/>
    </row>
    <row r="4" spans="1:19" ht="15.75" customHeight="1" x14ac:dyDescent="0.25">
      <c r="A4" s="122" t="s">
        <v>152</v>
      </c>
      <c r="B4" s="122"/>
      <c r="C4" s="122"/>
      <c r="D4" s="122"/>
      <c r="E4" s="122"/>
      <c r="F4" s="122"/>
      <c r="G4" s="122"/>
      <c r="H4" s="122"/>
    </row>
    <row r="6" spans="1:19" ht="15.75" customHeight="1" x14ac:dyDescent="0.25">
      <c r="A6" s="124" t="s">
        <v>153</v>
      </c>
      <c r="B6" s="124"/>
    </row>
    <row r="7" spans="1:19" x14ac:dyDescent="0.25">
      <c r="A7" s="121" t="s">
        <v>154</v>
      </c>
      <c r="B7" s="121"/>
      <c r="C7" s="22" t="s">
        <v>155</v>
      </c>
      <c r="D7" s="23" t="s">
        <v>156</v>
      </c>
    </row>
    <row r="8" spans="1:19" ht="14.25" customHeight="1" x14ac:dyDescent="0.25">
      <c r="A8" s="125" t="s">
        <v>157</v>
      </c>
      <c r="B8" s="125"/>
      <c r="C8" s="126" t="s">
        <v>158</v>
      </c>
      <c r="D8" s="126"/>
    </row>
    <row r="9" spans="1:19" ht="15" customHeight="1" x14ac:dyDescent="0.25">
      <c r="A9" s="119" t="s">
        <v>159</v>
      </c>
      <c r="B9" s="119"/>
      <c r="C9" s="24" t="s">
        <v>160</v>
      </c>
      <c r="D9" s="25" t="s">
        <v>156</v>
      </c>
    </row>
    <row r="10" spans="1:19" ht="33.75" customHeight="1" x14ac:dyDescent="0.25">
      <c r="A10" s="120" t="s">
        <v>161</v>
      </c>
      <c r="B10" s="120"/>
      <c r="C10" s="24" t="s">
        <v>162</v>
      </c>
      <c r="D10" s="25" t="s">
        <v>156</v>
      </c>
    </row>
    <row r="11" spans="1:19" x14ac:dyDescent="0.25">
      <c r="A11" s="121" t="s">
        <v>163</v>
      </c>
      <c r="B11" s="121"/>
      <c r="C11" s="26" t="s">
        <v>164</v>
      </c>
      <c r="D11" s="16" t="s">
        <v>156</v>
      </c>
    </row>
    <row r="13" spans="1:19" x14ac:dyDescent="0.25">
      <c r="A13" s="101"/>
      <c r="B13" s="101"/>
      <c r="C13" s="101"/>
      <c r="D13" s="16" t="s">
        <v>165</v>
      </c>
      <c r="E13" s="27"/>
      <c r="F13" s="28"/>
      <c r="G13" s="28"/>
      <c r="H13" s="29" t="s">
        <v>28</v>
      </c>
    </row>
    <row r="14" spans="1:19" ht="15.75" customHeight="1" x14ac:dyDescent="0.25">
      <c r="A14" s="122" t="s">
        <v>166</v>
      </c>
      <c r="B14" s="122"/>
      <c r="C14" s="122"/>
      <c r="D14" s="30"/>
      <c r="E14" s="30"/>
      <c r="F14" s="31"/>
      <c r="G14" s="31"/>
      <c r="H14" s="31"/>
      <c r="I14" s="31"/>
    </row>
    <row r="16" spans="1:19" x14ac:dyDescent="0.25">
      <c r="A16" s="123" t="s">
        <v>167</v>
      </c>
      <c r="B16" s="123"/>
      <c r="C16" s="123"/>
      <c r="D16" s="123"/>
      <c r="E16" s="123"/>
      <c r="F16" s="123"/>
      <c r="G16" s="123"/>
      <c r="H16" s="123"/>
      <c r="I16" s="123"/>
      <c r="J16" s="123"/>
    </row>
    <row r="17" spans="1:14" x14ac:dyDescent="0.25">
      <c r="A17" s="109" t="s">
        <v>168</v>
      </c>
      <c r="B17" s="109"/>
      <c r="C17" s="109"/>
      <c r="D17" s="109"/>
      <c r="E17" s="109"/>
      <c r="F17" s="109"/>
      <c r="G17" s="109"/>
      <c r="H17" s="109"/>
      <c r="I17" s="109"/>
    </row>
    <row r="18" spans="1:14" x14ac:dyDescent="0.25">
      <c r="B18" s="32" t="s">
        <v>169</v>
      </c>
    </row>
    <row r="19" spans="1:14" ht="30.75" customHeight="1" x14ac:dyDescent="0.25">
      <c r="B19" s="110" t="str">
        <f>R1&amp;S1</f>
        <v>РЕКОНСТРУКЦИЯ ПРОИЗВОДСТВЕННОГО КОРПУСА ИНВ. №400740 ОАО "БЗМП", РАСПОЛОЖЕННОГО ПО АДРЕСУ: Г. БОРИСОВ, УЛ. ЧАПАЕВА, 64А</v>
      </c>
      <c r="C19" s="110"/>
      <c r="D19" s="110"/>
      <c r="E19" s="110"/>
      <c r="F19" s="110"/>
      <c r="G19" s="110"/>
      <c r="H19" s="110"/>
      <c r="I19" s="31"/>
    </row>
    <row r="20" spans="1:14" x14ac:dyDescent="0.25">
      <c r="B20" s="32" t="str">
        <f>R2&amp;" "&amp;S2</f>
        <v>Код объекта 008-21</v>
      </c>
    </row>
    <row r="21" spans="1:14" ht="11.25" customHeight="1" x14ac:dyDescent="0.25"/>
    <row r="22" spans="1:14" ht="15" customHeight="1" x14ac:dyDescent="0.25">
      <c r="B22" s="32" t="s">
        <v>170</v>
      </c>
      <c r="C22" s="33" t="s">
        <v>9</v>
      </c>
      <c r="D22" s="34" t="s">
        <v>171</v>
      </c>
    </row>
    <row r="23" spans="1:14" ht="15" customHeight="1" x14ac:dyDescent="0.25">
      <c r="B23" s="32" t="s">
        <v>172</v>
      </c>
      <c r="C23" s="33" t="s">
        <v>173</v>
      </c>
      <c r="D23" s="34" t="s">
        <v>171</v>
      </c>
    </row>
    <row r="24" spans="1:14" x14ac:dyDescent="0.25">
      <c r="B24" s="32" t="s">
        <v>174</v>
      </c>
      <c r="C24" s="35" t="s">
        <v>499</v>
      </c>
      <c r="D24" s="34" t="s">
        <v>25</v>
      </c>
    </row>
    <row r="25" spans="1:14" x14ac:dyDescent="0.25">
      <c r="B25" s="16"/>
    </row>
    <row r="26" spans="1:14" ht="5.25" customHeight="1" x14ac:dyDescent="0.25"/>
    <row r="27" spans="1:14" s="21" customFormat="1" x14ac:dyDescent="0.25">
      <c r="A27" s="111" t="s">
        <v>175</v>
      </c>
      <c r="B27" s="111" t="s">
        <v>176</v>
      </c>
      <c r="C27" s="112" t="s">
        <v>177</v>
      </c>
      <c r="D27" s="113"/>
      <c r="E27" s="113"/>
      <c r="F27" s="113"/>
      <c r="G27" s="113"/>
      <c r="H27" s="114"/>
      <c r="I27" s="115" t="s">
        <v>178</v>
      </c>
      <c r="J27" s="36"/>
    </row>
    <row r="28" spans="1:14" s="21" customFormat="1" ht="50.1" customHeight="1" x14ac:dyDescent="0.25">
      <c r="A28" s="111"/>
      <c r="B28" s="111"/>
      <c r="C28" s="117" t="s">
        <v>126</v>
      </c>
      <c r="D28" s="37" t="s">
        <v>128</v>
      </c>
      <c r="E28" s="37" t="s">
        <v>132</v>
      </c>
      <c r="F28" s="37" t="s">
        <v>179</v>
      </c>
      <c r="G28" s="37" t="s">
        <v>136</v>
      </c>
      <c r="H28" s="115" t="s">
        <v>180</v>
      </c>
      <c r="I28" s="116"/>
      <c r="J28" s="38"/>
    </row>
    <row r="29" spans="1:14" s="21" customFormat="1" ht="50.1" customHeight="1" x14ac:dyDescent="0.25">
      <c r="A29" s="111"/>
      <c r="B29" s="111"/>
      <c r="C29" s="116"/>
      <c r="D29" s="37" t="s">
        <v>181</v>
      </c>
      <c r="E29" s="37" t="s">
        <v>182</v>
      </c>
      <c r="F29" s="39" t="s">
        <v>141</v>
      </c>
      <c r="G29" s="39" t="s">
        <v>182</v>
      </c>
      <c r="H29" s="118"/>
      <c r="I29" s="40" t="s">
        <v>183</v>
      </c>
      <c r="J29" s="41"/>
    </row>
    <row r="30" spans="1:14" s="21" customFormat="1" x14ac:dyDescent="0.25">
      <c r="A30" s="37">
        <v>1</v>
      </c>
      <c r="B30" s="37">
        <v>2</v>
      </c>
      <c r="C30" s="42">
        <v>3</v>
      </c>
      <c r="D30" s="37">
        <v>4</v>
      </c>
      <c r="E30" s="37">
        <v>5</v>
      </c>
      <c r="F30" s="37">
        <v>6</v>
      </c>
      <c r="G30" s="37">
        <v>7</v>
      </c>
      <c r="H30" s="37">
        <v>8</v>
      </c>
      <c r="I30" s="37">
        <v>9</v>
      </c>
      <c r="J30" s="37"/>
    </row>
    <row r="31" spans="1:14" ht="14.4" x14ac:dyDescent="0.25">
      <c r="A31" s="107" t="s">
        <v>184</v>
      </c>
      <c r="B31" s="108"/>
      <c r="C31" s="108"/>
      <c r="D31" s="108"/>
      <c r="E31" s="108"/>
      <c r="F31" s="108"/>
      <c r="G31" s="108"/>
      <c r="H31" s="108"/>
      <c r="I31" s="108"/>
      <c r="J31" s="17" t="s">
        <v>2</v>
      </c>
      <c r="K31" s="17" t="s">
        <v>2</v>
      </c>
      <c r="L31" s="17" t="s">
        <v>2</v>
      </c>
      <c r="M31" s="17" t="s">
        <v>2</v>
      </c>
    </row>
    <row r="32" spans="1:14" ht="27.6" x14ac:dyDescent="0.25">
      <c r="A32" s="43" t="s">
        <v>185</v>
      </c>
      <c r="B32" s="43" t="s">
        <v>186</v>
      </c>
      <c r="C32" s="44" t="s">
        <v>187</v>
      </c>
      <c r="D32" s="44" t="s">
        <v>188</v>
      </c>
      <c r="E32" s="44" t="s">
        <v>189</v>
      </c>
      <c r="F32" s="44" t="s">
        <v>190</v>
      </c>
      <c r="G32" s="44" t="s">
        <v>191</v>
      </c>
      <c r="H32" s="44" t="s">
        <v>192</v>
      </c>
      <c r="I32" s="44" t="s">
        <v>193</v>
      </c>
      <c r="J32" s="16" t="s">
        <v>2</v>
      </c>
      <c r="K32" s="17" t="s">
        <v>2</v>
      </c>
      <c r="L32" s="17" t="s">
        <v>2</v>
      </c>
      <c r="M32" s="17" t="s">
        <v>2</v>
      </c>
      <c r="N32" s="17" t="s">
        <v>2</v>
      </c>
    </row>
    <row r="33" spans="1:14" ht="27.6" x14ac:dyDescent="0.25">
      <c r="A33" s="43" t="s">
        <v>194</v>
      </c>
      <c r="B33" s="43" t="s">
        <v>195</v>
      </c>
      <c r="C33" s="44" t="s">
        <v>196</v>
      </c>
      <c r="D33" s="44" t="s">
        <v>197</v>
      </c>
      <c r="E33" s="44" t="s">
        <v>198</v>
      </c>
      <c r="F33" s="44" t="s">
        <v>199</v>
      </c>
      <c r="G33" s="44" t="s">
        <v>191</v>
      </c>
      <c r="H33" s="44" t="s">
        <v>200</v>
      </c>
      <c r="I33" s="44" t="s">
        <v>201</v>
      </c>
      <c r="J33" s="16" t="s">
        <v>2</v>
      </c>
      <c r="K33" s="17" t="s">
        <v>2</v>
      </c>
      <c r="L33" s="17" t="s">
        <v>2</v>
      </c>
      <c r="M33" s="17" t="s">
        <v>2</v>
      </c>
      <c r="N33" s="17" t="s">
        <v>2</v>
      </c>
    </row>
    <row r="34" spans="1:14" ht="27.6" x14ac:dyDescent="0.25">
      <c r="A34" s="43" t="s">
        <v>202</v>
      </c>
      <c r="B34" s="43" t="s">
        <v>203</v>
      </c>
      <c r="C34" s="44" t="s">
        <v>204</v>
      </c>
      <c r="D34" s="44" t="s">
        <v>205</v>
      </c>
      <c r="E34" s="44" t="s">
        <v>206</v>
      </c>
      <c r="F34" s="44" t="s">
        <v>207</v>
      </c>
      <c r="G34" s="44" t="s">
        <v>191</v>
      </c>
      <c r="H34" s="44" t="s">
        <v>208</v>
      </c>
      <c r="I34" s="44" t="s">
        <v>209</v>
      </c>
      <c r="J34" s="16" t="s">
        <v>2</v>
      </c>
      <c r="K34" s="17" t="s">
        <v>2</v>
      </c>
      <c r="L34" s="17" t="s">
        <v>2</v>
      </c>
      <c r="M34" s="17" t="s">
        <v>2</v>
      </c>
      <c r="N34" s="17" t="s">
        <v>2</v>
      </c>
    </row>
    <row r="35" spans="1:14" ht="27.6" x14ac:dyDescent="0.25">
      <c r="A35" s="14" t="s">
        <v>2</v>
      </c>
      <c r="B35" s="14" t="s">
        <v>210</v>
      </c>
      <c r="C35" s="45" t="s">
        <v>211</v>
      </c>
      <c r="D35" s="45" t="s">
        <v>212</v>
      </c>
      <c r="E35" s="45" t="s">
        <v>213</v>
      </c>
      <c r="F35" s="45" t="s">
        <v>214</v>
      </c>
      <c r="G35" s="45" t="s">
        <v>215</v>
      </c>
      <c r="H35" s="45" t="s">
        <v>216</v>
      </c>
      <c r="I35" s="45" t="s">
        <v>217</v>
      </c>
      <c r="J35" s="16" t="s">
        <v>2</v>
      </c>
      <c r="K35" s="17" t="s">
        <v>2</v>
      </c>
      <c r="L35" s="17" t="s">
        <v>2</v>
      </c>
      <c r="M35" s="17" t="s">
        <v>2</v>
      </c>
      <c r="N35" s="17" t="s">
        <v>2</v>
      </c>
    </row>
    <row r="36" spans="1:14" ht="14.4" x14ac:dyDescent="0.25">
      <c r="A36" s="103" t="s">
        <v>218</v>
      </c>
      <c r="B36" s="104"/>
      <c r="C36" s="104"/>
      <c r="D36" s="104"/>
      <c r="E36" s="104"/>
      <c r="F36" s="104"/>
      <c r="G36" s="104"/>
      <c r="H36" s="104"/>
      <c r="I36" s="104"/>
      <c r="J36" s="17" t="s">
        <v>2</v>
      </c>
      <c r="K36" s="17" t="s">
        <v>2</v>
      </c>
      <c r="L36" s="17" t="s">
        <v>2</v>
      </c>
      <c r="M36" s="17" t="s">
        <v>2</v>
      </c>
    </row>
    <row r="37" spans="1:14" ht="27.6" x14ac:dyDescent="0.25">
      <c r="A37" s="43" t="s">
        <v>219</v>
      </c>
      <c r="B37" s="43" t="s">
        <v>220</v>
      </c>
      <c r="C37" s="44" t="s">
        <v>221</v>
      </c>
      <c r="D37" s="44" t="s">
        <v>222</v>
      </c>
      <c r="E37" s="44" t="s">
        <v>223</v>
      </c>
      <c r="F37" s="44" t="s">
        <v>224</v>
      </c>
      <c r="G37" s="44" t="s">
        <v>191</v>
      </c>
      <c r="H37" s="44" t="s">
        <v>225</v>
      </c>
      <c r="I37" s="44" t="s">
        <v>226</v>
      </c>
      <c r="J37" s="16" t="s">
        <v>2</v>
      </c>
      <c r="K37" s="17" t="s">
        <v>2</v>
      </c>
      <c r="L37" s="17" t="s">
        <v>2</v>
      </c>
      <c r="M37" s="17" t="s">
        <v>2</v>
      </c>
      <c r="N37" s="17" t="s">
        <v>2</v>
      </c>
    </row>
    <row r="38" spans="1:14" ht="27.6" x14ac:dyDescent="0.25">
      <c r="A38" s="14" t="s">
        <v>2</v>
      </c>
      <c r="B38" s="14" t="s">
        <v>227</v>
      </c>
      <c r="C38" s="45" t="s">
        <v>221</v>
      </c>
      <c r="D38" s="45" t="s">
        <v>222</v>
      </c>
      <c r="E38" s="45" t="s">
        <v>223</v>
      </c>
      <c r="F38" s="45" t="s">
        <v>224</v>
      </c>
      <c r="G38" s="45" t="s">
        <v>215</v>
      </c>
      <c r="H38" s="45" t="s">
        <v>225</v>
      </c>
      <c r="I38" s="45" t="s">
        <v>226</v>
      </c>
      <c r="J38" s="16" t="s">
        <v>2</v>
      </c>
      <c r="K38" s="17" t="s">
        <v>2</v>
      </c>
      <c r="L38" s="17" t="s">
        <v>2</v>
      </c>
      <c r="M38" s="17" t="s">
        <v>2</v>
      </c>
      <c r="N38" s="17" t="s">
        <v>2</v>
      </c>
    </row>
    <row r="39" spans="1:14" ht="14.4" x14ac:dyDescent="0.25">
      <c r="A39" s="103" t="s">
        <v>228</v>
      </c>
      <c r="B39" s="104"/>
      <c r="C39" s="104"/>
      <c r="D39" s="104"/>
      <c r="E39" s="104"/>
      <c r="F39" s="104"/>
      <c r="G39" s="104"/>
      <c r="H39" s="104"/>
      <c r="I39" s="104"/>
      <c r="J39" s="17" t="s">
        <v>2</v>
      </c>
      <c r="K39" s="17" t="s">
        <v>2</v>
      </c>
      <c r="L39" s="17" t="s">
        <v>2</v>
      </c>
      <c r="M39" s="17" t="s">
        <v>2</v>
      </c>
    </row>
    <row r="40" spans="1:14" ht="27.6" x14ac:dyDescent="0.25">
      <c r="A40" s="43" t="s">
        <v>229</v>
      </c>
      <c r="B40" s="43" t="s">
        <v>230</v>
      </c>
      <c r="C40" s="44" t="s">
        <v>231</v>
      </c>
      <c r="D40" s="44" t="s">
        <v>232</v>
      </c>
      <c r="E40" s="44" t="s">
        <v>233</v>
      </c>
      <c r="F40" s="44" t="s">
        <v>234</v>
      </c>
      <c r="G40" s="44" t="s">
        <v>191</v>
      </c>
      <c r="H40" s="44" t="s">
        <v>225</v>
      </c>
      <c r="I40" s="44" t="s">
        <v>235</v>
      </c>
      <c r="J40" s="16" t="s">
        <v>2</v>
      </c>
      <c r="K40" s="17" t="s">
        <v>2</v>
      </c>
      <c r="L40" s="17" t="s">
        <v>2</v>
      </c>
      <c r="M40" s="17" t="s">
        <v>2</v>
      </c>
      <c r="N40" s="17" t="s">
        <v>2</v>
      </c>
    </row>
    <row r="41" spans="1:14" ht="27.6" x14ac:dyDescent="0.25">
      <c r="A41" s="14" t="s">
        <v>2</v>
      </c>
      <c r="B41" s="14" t="s">
        <v>236</v>
      </c>
      <c r="C41" s="45" t="s">
        <v>231</v>
      </c>
      <c r="D41" s="45" t="s">
        <v>232</v>
      </c>
      <c r="E41" s="45" t="s">
        <v>233</v>
      </c>
      <c r="F41" s="45" t="s">
        <v>234</v>
      </c>
      <c r="G41" s="45" t="s">
        <v>215</v>
      </c>
      <c r="H41" s="45" t="s">
        <v>225</v>
      </c>
      <c r="I41" s="45" t="s">
        <v>235</v>
      </c>
      <c r="J41" s="16" t="s">
        <v>2</v>
      </c>
      <c r="K41" s="17" t="s">
        <v>2</v>
      </c>
      <c r="L41" s="17" t="s">
        <v>2</v>
      </c>
      <c r="M41" s="17" t="s">
        <v>2</v>
      </c>
      <c r="N41" s="17" t="s">
        <v>2</v>
      </c>
    </row>
    <row r="42" spans="1:14" ht="14.4" x14ac:dyDescent="0.25">
      <c r="A42" s="103" t="s">
        <v>237</v>
      </c>
      <c r="B42" s="104"/>
      <c r="C42" s="104"/>
      <c r="D42" s="104"/>
      <c r="E42" s="104"/>
      <c r="F42" s="104"/>
      <c r="G42" s="104"/>
      <c r="H42" s="104"/>
      <c r="I42" s="104"/>
      <c r="J42" s="17" t="s">
        <v>2</v>
      </c>
      <c r="K42" s="17" t="s">
        <v>2</v>
      </c>
      <c r="L42" s="17" t="s">
        <v>2</v>
      </c>
      <c r="M42" s="17" t="s">
        <v>2</v>
      </c>
    </row>
    <row r="43" spans="1:14" ht="27.6" x14ac:dyDescent="0.25">
      <c r="A43" s="43" t="s">
        <v>238</v>
      </c>
      <c r="B43" s="43" t="s">
        <v>239</v>
      </c>
      <c r="C43" s="44" t="s">
        <v>240</v>
      </c>
      <c r="D43" s="44" t="s">
        <v>241</v>
      </c>
      <c r="E43" s="44" t="s">
        <v>242</v>
      </c>
      <c r="F43" s="44" t="s">
        <v>243</v>
      </c>
      <c r="G43" s="44" t="s">
        <v>244</v>
      </c>
      <c r="H43" s="44" t="s">
        <v>245</v>
      </c>
      <c r="I43" s="44" t="s">
        <v>246</v>
      </c>
      <c r="J43" s="16" t="s">
        <v>2</v>
      </c>
      <c r="K43" s="17" t="s">
        <v>2</v>
      </c>
      <c r="L43" s="17" t="s">
        <v>2</v>
      </c>
      <c r="M43" s="17" t="s">
        <v>2</v>
      </c>
      <c r="N43" s="17" t="s">
        <v>2</v>
      </c>
    </row>
    <row r="44" spans="1:14" ht="27.6" x14ac:dyDescent="0.25">
      <c r="A44" s="43" t="s">
        <v>247</v>
      </c>
      <c r="B44" s="43" t="s">
        <v>248</v>
      </c>
      <c r="C44" s="44" t="s">
        <v>249</v>
      </c>
      <c r="D44" s="44" t="s">
        <v>250</v>
      </c>
      <c r="E44" s="44" t="s">
        <v>251</v>
      </c>
      <c r="F44" s="44" t="s">
        <v>252</v>
      </c>
      <c r="G44" s="44" t="s">
        <v>191</v>
      </c>
      <c r="H44" s="44" t="s">
        <v>225</v>
      </c>
      <c r="I44" s="44" t="s">
        <v>253</v>
      </c>
      <c r="J44" s="16" t="s">
        <v>2</v>
      </c>
      <c r="K44" s="17" t="s">
        <v>2</v>
      </c>
      <c r="L44" s="17" t="s">
        <v>2</v>
      </c>
      <c r="M44" s="17" t="s">
        <v>2</v>
      </c>
      <c r="N44" s="17" t="s">
        <v>2</v>
      </c>
    </row>
    <row r="45" spans="1:14" ht="27.6" x14ac:dyDescent="0.25">
      <c r="A45" s="14" t="s">
        <v>2</v>
      </c>
      <c r="B45" s="14" t="s">
        <v>254</v>
      </c>
      <c r="C45" s="45" t="s">
        <v>255</v>
      </c>
      <c r="D45" s="45" t="s">
        <v>256</v>
      </c>
      <c r="E45" s="45" t="s">
        <v>257</v>
      </c>
      <c r="F45" s="45" t="s">
        <v>258</v>
      </c>
      <c r="G45" s="45" t="s">
        <v>259</v>
      </c>
      <c r="H45" s="45" t="s">
        <v>245</v>
      </c>
      <c r="I45" s="45" t="s">
        <v>260</v>
      </c>
      <c r="J45" s="16" t="s">
        <v>2</v>
      </c>
      <c r="K45" s="17" t="s">
        <v>2</v>
      </c>
      <c r="L45" s="17" t="s">
        <v>2</v>
      </c>
      <c r="M45" s="17" t="s">
        <v>2</v>
      </c>
      <c r="N45" s="17" t="s">
        <v>2</v>
      </c>
    </row>
    <row r="46" spans="1:14" ht="14.4" x14ac:dyDescent="0.25">
      <c r="A46" s="103" t="s">
        <v>261</v>
      </c>
      <c r="B46" s="104"/>
      <c r="C46" s="104"/>
      <c r="D46" s="104"/>
      <c r="E46" s="104"/>
      <c r="F46" s="104"/>
      <c r="G46" s="104"/>
      <c r="H46" s="104"/>
      <c r="I46" s="104"/>
      <c r="J46" s="17" t="s">
        <v>2</v>
      </c>
      <c r="K46" s="17" t="s">
        <v>2</v>
      </c>
      <c r="L46" s="17" t="s">
        <v>2</v>
      </c>
      <c r="M46" s="17" t="s">
        <v>2</v>
      </c>
    </row>
    <row r="47" spans="1:14" ht="27.6" x14ac:dyDescent="0.25">
      <c r="A47" s="43" t="s">
        <v>262</v>
      </c>
      <c r="B47" s="43" t="s">
        <v>263</v>
      </c>
      <c r="C47" s="44" t="s">
        <v>264</v>
      </c>
      <c r="D47" s="44" t="s">
        <v>265</v>
      </c>
      <c r="E47" s="44" t="s">
        <v>266</v>
      </c>
      <c r="F47" s="44" t="s">
        <v>267</v>
      </c>
      <c r="G47" s="44" t="s">
        <v>191</v>
      </c>
      <c r="H47" s="44" t="s">
        <v>225</v>
      </c>
      <c r="I47" s="44" t="s">
        <v>268</v>
      </c>
      <c r="J47" s="16" t="s">
        <v>2</v>
      </c>
      <c r="K47" s="17" t="s">
        <v>2</v>
      </c>
      <c r="L47" s="17" t="s">
        <v>2</v>
      </c>
      <c r="M47" s="17" t="s">
        <v>2</v>
      </c>
      <c r="N47" s="17" t="s">
        <v>2</v>
      </c>
    </row>
    <row r="48" spans="1:14" ht="27.6" x14ac:dyDescent="0.25">
      <c r="A48" s="43" t="s">
        <v>269</v>
      </c>
      <c r="B48" s="43" t="s">
        <v>270</v>
      </c>
      <c r="C48" s="44" t="s">
        <v>271</v>
      </c>
      <c r="D48" s="44" t="s">
        <v>272</v>
      </c>
      <c r="E48" s="44" t="s">
        <v>273</v>
      </c>
      <c r="F48" s="44" t="s">
        <v>274</v>
      </c>
      <c r="G48" s="44" t="s">
        <v>191</v>
      </c>
      <c r="H48" s="44" t="s">
        <v>225</v>
      </c>
      <c r="I48" s="44" t="s">
        <v>275</v>
      </c>
      <c r="J48" s="16" t="s">
        <v>2</v>
      </c>
      <c r="K48" s="17" t="s">
        <v>2</v>
      </c>
      <c r="L48" s="17" t="s">
        <v>2</v>
      </c>
      <c r="M48" s="17" t="s">
        <v>2</v>
      </c>
      <c r="N48" s="17" t="s">
        <v>2</v>
      </c>
    </row>
    <row r="49" spans="1:14" ht="27.6" x14ac:dyDescent="0.25">
      <c r="A49" s="43" t="s">
        <v>276</v>
      </c>
      <c r="B49" s="43" t="s">
        <v>277</v>
      </c>
      <c r="C49" s="44" t="s">
        <v>278</v>
      </c>
      <c r="D49" s="44" t="s">
        <v>279</v>
      </c>
      <c r="E49" s="44" t="s">
        <v>280</v>
      </c>
      <c r="F49" s="44" t="s">
        <v>281</v>
      </c>
      <c r="G49" s="44" t="s">
        <v>282</v>
      </c>
      <c r="H49" s="44" t="s">
        <v>225</v>
      </c>
      <c r="I49" s="44" t="s">
        <v>283</v>
      </c>
      <c r="J49" s="16" t="s">
        <v>2</v>
      </c>
      <c r="K49" s="17" t="s">
        <v>2</v>
      </c>
      <c r="L49" s="17" t="s">
        <v>2</v>
      </c>
      <c r="M49" s="17" t="s">
        <v>2</v>
      </c>
      <c r="N49" s="17" t="s">
        <v>2</v>
      </c>
    </row>
    <row r="50" spans="1:14" ht="27.6" x14ac:dyDescent="0.25">
      <c r="A50" s="43" t="s">
        <v>284</v>
      </c>
      <c r="B50" s="43" t="s">
        <v>285</v>
      </c>
      <c r="C50" s="44" t="s">
        <v>286</v>
      </c>
      <c r="D50" s="44" t="s">
        <v>287</v>
      </c>
      <c r="E50" s="44" t="s">
        <v>288</v>
      </c>
      <c r="F50" s="44" t="s">
        <v>289</v>
      </c>
      <c r="G50" s="44" t="s">
        <v>191</v>
      </c>
      <c r="H50" s="44" t="s">
        <v>225</v>
      </c>
      <c r="I50" s="44" t="s">
        <v>290</v>
      </c>
      <c r="J50" s="16" t="s">
        <v>2</v>
      </c>
      <c r="K50" s="17" t="s">
        <v>2</v>
      </c>
      <c r="L50" s="17" t="s">
        <v>2</v>
      </c>
      <c r="M50" s="17" t="s">
        <v>2</v>
      </c>
      <c r="N50" s="17" t="s">
        <v>2</v>
      </c>
    </row>
    <row r="51" spans="1:14" ht="27.6" x14ac:dyDescent="0.25">
      <c r="A51" s="14" t="s">
        <v>2</v>
      </c>
      <c r="B51" s="14" t="s">
        <v>291</v>
      </c>
      <c r="C51" s="45" t="s">
        <v>292</v>
      </c>
      <c r="D51" s="45" t="s">
        <v>293</v>
      </c>
      <c r="E51" s="45" t="s">
        <v>294</v>
      </c>
      <c r="F51" s="45" t="s">
        <v>295</v>
      </c>
      <c r="G51" s="45" t="s">
        <v>296</v>
      </c>
      <c r="H51" s="45" t="s">
        <v>225</v>
      </c>
      <c r="I51" s="45" t="s">
        <v>297</v>
      </c>
      <c r="J51" s="16" t="s">
        <v>2</v>
      </c>
      <c r="K51" s="17" t="s">
        <v>2</v>
      </c>
      <c r="L51" s="17" t="s">
        <v>2</v>
      </c>
      <c r="M51" s="17" t="s">
        <v>2</v>
      </c>
      <c r="N51" s="17" t="s">
        <v>2</v>
      </c>
    </row>
    <row r="52" spans="1:14" ht="27.6" x14ac:dyDescent="0.25">
      <c r="A52" s="46" t="s">
        <v>2</v>
      </c>
      <c r="B52" s="46" t="s">
        <v>298</v>
      </c>
      <c r="C52" s="47" t="s">
        <v>299</v>
      </c>
      <c r="D52" s="47" t="s">
        <v>300</v>
      </c>
      <c r="E52" s="47" t="s">
        <v>301</v>
      </c>
      <c r="F52" s="47" t="s">
        <v>302</v>
      </c>
      <c r="G52" s="47" t="s">
        <v>303</v>
      </c>
      <c r="H52" s="47" t="s">
        <v>304</v>
      </c>
      <c r="I52" s="47" t="s">
        <v>305</v>
      </c>
      <c r="J52" s="16" t="s">
        <v>2</v>
      </c>
      <c r="K52" s="17" t="s">
        <v>2</v>
      </c>
      <c r="L52" s="17" t="s">
        <v>2</v>
      </c>
      <c r="M52" s="17" t="s">
        <v>2</v>
      </c>
      <c r="N52" s="17" t="s">
        <v>2</v>
      </c>
    </row>
    <row r="53" spans="1:14" x14ac:dyDescent="0.25">
      <c r="A53" s="43" t="s">
        <v>2</v>
      </c>
      <c r="B53" s="43" t="s">
        <v>306</v>
      </c>
      <c r="C53" s="44" t="s">
        <v>2</v>
      </c>
      <c r="D53" s="44" t="s">
        <v>2</v>
      </c>
      <c r="E53" s="44" t="s">
        <v>2</v>
      </c>
      <c r="F53" s="44" t="s">
        <v>2</v>
      </c>
      <c r="G53" s="44" t="s">
        <v>2</v>
      </c>
      <c r="H53" s="44" t="s">
        <v>307</v>
      </c>
      <c r="I53" s="44" t="s">
        <v>2</v>
      </c>
      <c r="J53" s="16" t="s">
        <v>2</v>
      </c>
      <c r="K53" s="17" t="s">
        <v>2</v>
      </c>
      <c r="L53" s="17" t="s">
        <v>2</v>
      </c>
      <c r="M53" s="17" t="s">
        <v>2</v>
      </c>
      <c r="N53" s="17" t="s">
        <v>2</v>
      </c>
    </row>
    <row r="54" spans="1:14" ht="14.4" x14ac:dyDescent="0.25">
      <c r="A54" s="103" t="s">
        <v>308</v>
      </c>
      <c r="B54" s="104"/>
      <c r="C54" s="104"/>
      <c r="D54" s="104"/>
      <c r="E54" s="104"/>
      <c r="F54" s="104"/>
      <c r="G54" s="104"/>
      <c r="H54" s="104"/>
      <c r="I54" s="104"/>
      <c r="J54" s="17" t="s">
        <v>2</v>
      </c>
      <c r="K54" s="17" t="s">
        <v>2</v>
      </c>
      <c r="L54" s="17" t="s">
        <v>2</v>
      </c>
      <c r="M54" s="17" t="s">
        <v>2</v>
      </c>
    </row>
    <row r="55" spans="1:14" ht="27.6" x14ac:dyDescent="0.25">
      <c r="A55" s="43" t="s">
        <v>309</v>
      </c>
      <c r="B55" s="43" t="s">
        <v>310</v>
      </c>
      <c r="C55" s="44" t="s">
        <v>311</v>
      </c>
      <c r="D55" s="44" t="s">
        <v>312</v>
      </c>
      <c r="E55" s="44" t="s">
        <v>313</v>
      </c>
      <c r="F55" s="44" t="s">
        <v>314</v>
      </c>
      <c r="G55" s="44" t="s">
        <v>215</v>
      </c>
      <c r="H55" s="44" t="s">
        <v>315</v>
      </c>
      <c r="I55" s="44" t="s">
        <v>316</v>
      </c>
      <c r="J55" s="16" t="s">
        <v>2</v>
      </c>
      <c r="K55" s="17" t="s">
        <v>2</v>
      </c>
      <c r="L55" s="17" t="s">
        <v>2</v>
      </c>
      <c r="M55" s="17" t="s">
        <v>2</v>
      </c>
      <c r="N55" s="17" t="s">
        <v>2</v>
      </c>
    </row>
    <row r="56" spans="1:14" ht="27.6" x14ac:dyDescent="0.25">
      <c r="A56" s="43" t="s">
        <v>317</v>
      </c>
      <c r="B56" s="43" t="s">
        <v>318</v>
      </c>
      <c r="C56" s="44" t="s">
        <v>319</v>
      </c>
      <c r="D56" s="44" t="s">
        <v>320</v>
      </c>
      <c r="E56" s="44" t="s">
        <v>321</v>
      </c>
      <c r="F56" s="44" t="s">
        <v>191</v>
      </c>
      <c r="G56" s="44" t="s">
        <v>215</v>
      </c>
      <c r="H56" s="44" t="s">
        <v>225</v>
      </c>
      <c r="I56" s="44" t="s">
        <v>322</v>
      </c>
      <c r="J56" s="16" t="s">
        <v>2</v>
      </c>
      <c r="K56" s="17" t="s">
        <v>2</v>
      </c>
      <c r="L56" s="17" t="s">
        <v>2</v>
      </c>
      <c r="M56" s="17" t="s">
        <v>2</v>
      </c>
      <c r="N56" s="17" t="s">
        <v>2</v>
      </c>
    </row>
    <row r="57" spans="1:14" ht="14.4" x14ac:dyDescent="0.25">
      <c r="A57" s="103" t="s">
        <v>323</v>
      </c>
      <c r="B57" s="104"/>
      <c r="C57" s="104"/>
      <c r="D57" s="104"/>
      <c r="E57" s="104"/>
      <c r="F57" s="104"/>
      <c r="G57" s="104"/>
      <c r="H57" s="104"/>
      <c r="I57" s="104"/>
      <c r="J57" s="17" t="s">
        <v>2</v>
      </c>
      <c r="K57" s="17" t="s">
        <v>2</v>
      </c>
      <c r="L57" s="17" t="s">
        <v>2</v>
      </c>
      <c r="M57" s="17" t="s">
        <v>2</v>
      </c>
    </row>
    <row r="58" spans="1:14" ht="27.6" x14ac:dyDescent="0.25">
      <c r="A58" s="43" t="s">
        <v>2</v>
      </c>
      <c r="B58" s="43" t="s">
        <v>324</v>
      </c>
      <c r="C58" s="44" t="s">
        <v>225</v>
      </c>
      <c r="D58" s="44" t="s">
        <v>215</v>
      </c>
      <c r="E58" s="44" t="s">
        <v>215</v>
      </c>
      <c r="F58" s="44" t="s">
        <v>191</v>
      </c>
      <c r="G58" s="44" t="s">
        <v>215</v>
      </c>
      <c r="H58" s="44" t="s">
        <v>225</v>
      </c>
      <c r="I58" s="44" t="s">
        <v>325</v>
      </c>
      <c r="J58" s="16" t="s">
        <v>2</v>
      </c>
      <c r="K58" s="17" t="s">
        <v>2</v>
      </c>
      <c r="L58" s="17" t="s">
        <v>2</v>
      </c>
      <c r="M58" s="17" t="s">
        <v>2</v>
      </c>
      <c r="N58" s="17" t="s">
        <v>2</v>
      </c>
    </row>
    <row r="59" spans="1:14" ht="27.6" x14ac:dyDescent="0.25">
      <c r="A59" s="14" t="s">
        <v>2</v>
      </c>
      <c r="B59" s="14" t="s">
        <v>326</v>
      </c>
      <c r="C59" s="45" t="s">
        <v>327</v>
      </c>
      <c r="D59" s="45" t="s">
        <v>328</v>
      </c>
      <c r="E59" s="45" t="s">
        <v>329</v>
      </c>
      <c r="F59" s="45" t="s">
        <v>314</v>
      </c>
      <c r="G59" s="45" t="s">
        <v>215</v>
      </c>
      <c r="H59" s="45" t="s">
        <v>315</v>
      </c>
      <c r="I59" s="45" t="s">
        <v>330</v>
      </c>
      <c r="J59" s="16" t="s">
        <v>2</v>
      </c>
      <c r="K59" s="17" t="s">
        <v>2</v>
      </c>
      <c r="L59" s="17" t="s">
        <v>2</v>
      </c>
      <c r="M59" s="17" t="s">
        <v>2</v>
      </c>
      <c r="N59" s="17" t="s">
        <v>2</v>
      </c>
    </row>
    <row r="60" spans="1:14" ht="27.6" x14ac:dyDescent="0.25">
      <c r="A60" s="46" t="s">
        <v>2</v>
      </c>
      <c r="B60" s="46" t="s">
        <v>331</v>
      </c>
      <c r="C60" s="47" t="s">
        <v>332</v>
      </c>
      <c r="D60" s="47" t="s">
        <v>333</v>
      </c>
      <c r="E60" s="47" t="s">
        <v>334</v>
      </c>
      <c r="F60" s="47" t="s">
        <v>335</v>
      </c>
      <c r="G60" s="47" t="s">
        <v>303</v>
      </c>
      <c r="H60" s="47" t="s">
        <v>336</v>
      </c>
      <c r="I60" s="47" t="s">
        <v>337</v>
      </c>
      <c r="J60" s="16" t="s">
        <v>2</v>
      </c>
      <c r="K60" s="17" t="s">
        <v>2</v>
      </c>
      <c r="L60" s="17" t="s">
        <v>2</v>
      </c>
      <c r="M60" s="17" t="s">
        <v>2</v>
      </c>
      <c r="N60" s="17" t="s">
        <v>2</v>
      </c>
    </row>
    <row r="61" spans="1:14" ht="27.6" x14ac:dyDescent="0.25">
      <c r="A61" s="43" t="s">
        <v>2</v>
      </c>
      <c r="B61" s="43" t="s">
        <v>163</v>
      </c>
      <c r="C61" s="44" t="s">
        <v>225</v>
      </c>
      <c r="D61" s="44" t="s">
        <v>215</v>
      </c>
      <c r="E61" s="44" t="s">
        <v>215</v>
      </c>
      <c r="F61" s="44" t="s">
        <v>191</v>
      </c>
      <c r="G61" s="44" t="s">
        <v>215</v>
      </c>
      <c r="H61" s="44" t="s">
        <v>225</v>
      </c>
      <c r="I61" s="44" t="s">
        <v>338</v>
      </c>
      <c r="J61" s="16" t="s">
        <v>2</v>
      </c>
      <c r="K61" s="17" t="s">
        <v>2</v>
      </c>
      <c r="L61" s="17" t="s">
        <v>2</v>
      </c>
      <c r="M61" s="17" t="s">
        <v>2</v>
      </c>
      <c r="N61" s="17" t="s">
        <v>2</v>
      </c>
    </row>
    <row r="62" spans="1:14" ht="14.4" x14ac:dyDescent="0.25">
      <c r="A62" s="103" t="s">
        <v>339</v>
      </c>
      <c r="B62" s="104"/>
      <c r="C62" s="104"/>
      <c r="D62" s="104"/>
      <c r="E62" s="104"/>
      <c r="F62" s="104"/>
      <c r="G62" s="104"/>
      <c r="H62" s="104"/>
      <c r="I62" s="104"/>
      <c r="J62" s="17" t="s">
        <v>2</v>
      </c>
      <c r="K62" s="17" t="s">
        <v>2</v>
      </c>
      <c r="L62" s="17" t="s">
        <v>2</v>
      </c>
      <c r="M62" s="17" t="s">
        <v>2</v>
      </c>
    </row>
    <row r="63" spans="1:14" ht="27.6" x14ac:dyDescent="0.25">
      <c r="A63" s="43" t="s">
        <v>340</v>
      </c>
      <c r="B63" s="43" t="s">
        <v>341</v>
      </c>
      <c r="C63" s="44" t="s">
        <v>342</v>
      </c>
      <c r="D63" s="44" t="s">
        <v>343</v>
      </c>
      <c r="E63" s="44" t="s">
        <v>344</v>
      </c>
      <c r="F63" s="44" t="s">
        <v>191</v>
      </c>
      <c r="G63" s="44" t="s">
        <v>215</v>
      </c>
      <c r="H63" s="44" t="s">
        <v>225</v>
      </c>
      <c r="I63" s="44" t="s">
        <v>345</v>
      </c>
      <c r="J63" s="16" t="s">
        <v>2</v>
      </c>
      <c r="K63" s="17" t="s">
        <v>2</v>
      </c>
      <c r="L63" s="17" t="s">
        <v>2</v>
      </c>
      <c r="M63" s="17" t="s">
        <v>2</v>
      </c>
      <c r="N63" s="17" t="s">
        <v>2</v>
      </c>
    </row>
    <row r="64" spans="1:14" ht="14.4" x14ac:dyDescent="0.25">
      <c r="A64" s="103" t="s">
        <v>346</v>
      </c>
      <c r="B64" s="104"/>
      <c r="C64" s="104"/>
      <c r="D64" s="104"/>
      <c r="E64" s="104"/>
      <c r="F64" s="104"/>
      <c r="G64" s="104"/>
      <c r="H64" s="104"/>
      <c r="I64" s="104"/>
      <c r="J64" s="17" t="s">
        <v>2</v>
      </c>
      <c r="K64" s="17" t="s">
        <v>2</v>
      </c>
      <c r="L64" s="17" t="s">
        <v>2</v>
      </c>
      <c r="M64" s="17" t="s">
        <v>2</v>
      </c>
    </row>
    <row r="65" spans="1:14" ht="27.6" x14ac:dyDescent="0.25">
      <c r="A65" s="43" t="s">
        <v>340</v>
      </c>
      <c r="B65" s="43" t="s">
        <v>347</v>
      </c>
      <c r="C65" s="44" t="s">
        <v>348</v>
      </c>
      <c r="D65" s="44" t="s">
        <v>349</v>
      </c>
      <c r="E65" s="44" t="s">
        <v>350</v>
      </c>
      <c r="F65" s="44" t="s">
        <v>191</v>
      </c>
      <c r="G65" s="44" t="s">
        <v>215</v>
      </c>
      <c r="H65" s="44" t="s">
        <v>225</v>
      </c>
      <c r="I65" s="44" t="s">
        <v>351</v>
      </c>
      <c r="J65" s="16" t="s">
        <v>2</v>
      </c>
      <c r="K65" s="17" t="s">
        <v>2</v>
      </c>
      <c r="L65" s="17" t="s">
        <v>2</v>
      </c>
      <c r="M65" s="17" t="s">
        <v>2</v>
      </c>
      <c r="N65" s="17" t="s">
        <v>2</v>
      </c>
    </row>
    <row r="66" spans="1:14" ht="27.6" x14ac:dyDescent="0.25">
      <c r="A66" s="43" t="s">
        <v>352</v>
      </c>
      <c r="B66" s="43" t="s">
        <v>353</v>
      </c>
      <c r="C66" s="44" t="s">
        <v>225</v>
      </c>
      <c r="D66" s="44" t="s">
        <v>215</v>
      </c>
      <c r="E66" s="44" t="s">
        <v>215</v>
      </c>
      <c r="F66" s="44" t="s">
        <v>191</v>
      </c>
      <c r="G66" s="44" t="s">
        <v>215</v>
      </c>
      <c r="H66" s="44" t="s">
        <v>354</v>
      </c>
      <c r="I66" s="44" t="s">
        <v>355</v>
      </c>
      <c r="J66" s="16" t="s">
        <v>2</v>
      </c>
      <c r="K66" s="17" t="s">
        <v>2</v>
      </c>
      <c r="L66" s="17" t="s">
        <v>2</v>
      </c>
      <c r="M66" s="17" t="s">
        <v>2</v>
      </c>
      <c r="N66" s="17" t="s">
        <v>2</v>
      </c>
    </row>
    <row r="67" spans="1:14" ht="82.8" x14ac:dyDescent="0.25">
      <c r="A67" s="43" t="s">
        <v>356</v>
      </c>
      <c r="B67" s="43" t="s">
        <v>357</v>
      </c>
      <c r="C67" s="44" t="s">
        <v>225</v>
      </c>
      <c r="D67" s="44" t="s">
        <v>215</v>
      </c>
      <c r="E67" s="44" t="s">
        <v>215</v>
      </c>
      <c r="F67" s="44" t="s">
        <v>191</v>
      </c>
      <c r="G67" s="44" t="s">
        <v>215</v>
      </c>
      <c r="H67" s="44" t="s">
        <v>358</v>
      </c>
      <c r="I67" s="44" t="s">
        <v>359</v>
      </c>
      <c r="J67" s="16" t="s">
        <v>2</v>
      </c>
      <c r="K67" s="17" t="s">
        <v>2</v>
      </c>
      <c r="L67" s="17" t="s">
        <v>2</v>
      </c>
      <c r="M67" s="17" t="s">
        <v>2</v>
      </c>
      <c r="N67" s="17" t="s">
        <v>2</v>
      </c>
    </row>
    <row r="68" spans="1:14" ht="27.6" x14ac:dyDescent="0.25">
      <c r="A68" s="43" t="s">
        <v>360</v>
      </c>
      <c r="B68" s="43" t="s">
        <v>361</v>
      </c>
      <c r="C68" s="44" t="s">
        <v>225</v>
      </c>
      <c r="D68" s="44" t="s">
        <v>215</v>
      </c>
      <c r="E68" s="44" t="s">
        <v>215</v>
      </c>
      <c r="F68" s="44" t="s">
        <v>191</v>
      </c>
      <c r="G68" s="44" t="s">
        <v>215</v>
      </c>
      <c r="H68" s="44" t="s">
        <v>362</v>
      </c>
      <c r="I68" s="44" t="s">
        <v>363</v>
      </c>
      <c r="J68" s="16" t="s">
        <v>2</v>
      </c>
      <c r="K68" s="17" t="s">
        <v>2</v>
      </c>
      <c r="L68" s="17" t="s">
        <v>2</v>
      </c>
      <c r="M68" s="17" t="s">
        <v>2</v>
      </c>
      <c r="N68" s="17" t="s">
        <v>2</v>
      </c>
    </row>
    <row r="69" spans="1:14" ht="27.6" x14ac:dyDescent="0.25">
      <c r="A69" s="14" t="s">
        <v>2</v>
      </c>
      <c r="B69" s="14" t="s">
        <v>364</v>
      </c>
      <c r="C69" s="45" t="s">
        <v>365</v>
      </c>
      <c r="D69" s="45" t="s">
        <v>366</v>
      </c>
      <c r="E69" s="45" t="s">
        <v>367</v>
      </c>
      <c r="F69" s="45" t="s">
        <v>191</v>
      </c>
      <c r="G69" s="45" t="s">
        <v>215</v>
      </c>
      <c r="H69" s="45" t="s">
        <v>368</v>
      </c>
      <c r="I69" s="45" t="s">
        <v>369</v>
      </c>
      <c r="J69" s="16" t="s">
        <v>2</v>
      </c>
      <c r="K69" s="17" t="s">
        <v>2</v>
      </c>
      <c r="L69" s="17" t="s">
        <v>2</v>
      </c>
      <c r="M69" s="17" t="s">
        <v>2</v>
      </c>
      <c r="N69" s="17" t="s">
        <v>2</v>
      </c>
    </row>
    <row r="70" spans="1:14" ht="27.6" x14ac:dyDescent="0.25">
      <c r="A70" s="46" t="s">
        <v>2</v>
      </c>
      <c r="B70" s="46" t="s">
        <v>370</v>
      </c>
      <c r="C70" s="47" t="s">
        <v>371</v>
      </c>
      <c r="D70" s="47" t="s">
        <v>372</v>
      </c>
      <c r="E70" s="47" t="s">
        <v>373</v>
      </c>
      <c r="F70" s="47" t="s">
        <v>335</v>
      </c>
      <c r="G70" s="47" t="s">
        <v>303</v>
      </c>
      <c r="H70" s="47" t="s">
        <v>374</v>
      </c>
      <c r="I70" s="47" t="s">
        <v>375</v>
      </c>
      <c r="J70" s="16" t="s">
        <v>2</v>
      </c>
      <c r="K70" s="17" t="s">
        <v>2</v>
      </c>
      <c r="L70" s="17" t="s">
        <v>2</v>
      </c>
      <c r="M70" s="17" t="s">
        <v>2</v>
      </c>
      <c r="N70" s="17" t="s">
        <v>2</v>
      </c>
    </row>
    <row r="71" spans="1:14" ht="27.6" x14ac:dyDescent="0.25">
      <c r="A71" s="43" t="s">
        <v>2</v>
      </c>
      <c r="B71" s="43" t="s">
        <v>163</v>
      </c>
      <c r="C71" s="44" t="s">
        <v>225</v>
      </c>
      <c r="D71" s="44" t="s">
        <v>215</v>
      </c>
      <c r="E71" s="44" t="s">
        <v>215</v>
      </c>
      <c r="F71" s="44" t="s">
        <v>191</v>
      </c>
      <c r="G71" s="44" t="s">
        <v>215</v>
      </c>
      <c r="H71" s="44" t="s">
        <v>225</v>
      </c>
      <c r="I71" s="44" t="s">
        <v>338</v>
      </c>
      <c r="J71" s="16" t="s">
        <v>2</v>
      </c>
      <c r="K71" s="17" t="s">
        <v>2</v>
      </c>
      <c r="L71" s="17" t="s">
        <v>2</v>
      </c>
      <c r="M71" s="17" t="s">
        <v>2</v>
      </c>
      <c r="N71" s="17" t="s">
        <v>2</v>
      </c>
    </row>
    <row r="72" spans="1:14" ht="14.4" x14ac:dyDescent="0.25">
      <c r="A72" s="103" t="s">
        <v>376</v>
      </c>
      <c r="B72" s="104"/>
      <c r="C72" s="104"/>
      <c r="D72" s="104"/>
      <c r="E72" s="104"/>
      <c r="F72" s="104"/>
      <c r="G72" s="104"/>
      <c r="H72" s="104"/>
      <c r="I72" s="104"/>
      <c r="J72" s="17" t="s">
        <v>2</v>
      </c>
      <c r="K72" s="17" t="s">
        <v>2</v>
      </c>
      <c r="L72" s="17" t="s">
        <v>2</v>
      </c>
      <c r="M72" s="17" t="s">
        <v>2</v>
      </c>
    </row>
    <row r="73" spans="1:14" ht="27.6" x14ac:dyDescent="0.25">
      <c r="A73" s="43" t="s">
        <v>377</v>
      </c>
      <c r="B73" s="43" t="s">
        <v>378</v>
      </c>
      <c r="C73" s="44" t="s">
        <v>225</v>
      </c>
      <c r="D73" s="44" t="s">
        <v>215</v>
      </c>
      <c r="E73" s="44" t="s">
        <v>215</v>
      </c>
      <c r="F73" s="44" t="s">
        <v>191</v>
      </c>
      <c r="G73" s="44" t="s">
        <v>215</v>
      </c>
      <c r="H73" s="44" t="s">
        <v>379</v>
      </c>
      <c r="I73" s="44" t="s">
        <v>380</v>
      </c>
      <c r="J73" s="16" t="s">
        <v>2</v>
      </c>
      <c r="K73" s="17" t="s">
        <v>2</v>
      </c>
      <c r="L73" s="17" t="s">
        <v>2</v>
      </c>
      <c r="M73" s="17" t="s">
        <v>2</v>
      </c>
      <c r="N73" s="17" t="s">
        <v>2</v>
      </c>
    </row>
    <row r="74" spans="1:14" ht="27.6" x14ac:dyDescent="0.25">
      <c r="A74" s="43" t="s">
        <v>381</v>
      </c>
      <c r="B74" s="43" t="s">
        <v>382</v>
      </c>
      <c r="C74" s="44" t="s">
        <v>225</v>
      </c>
      <c r="D74" s="44" t="s">
        <v>215</v>
      </c>
      <c r="E74" s="44" t="s">
        <v>215</v>
      </c>
      <c r="F74" s="44" t="s">
        <v>191</v>
      </c>
      <c r="G74" s="44" t="s">
        <v>215</v>
      </c>
      <c r="H74" s="44" t="s">
        <v>383</v>
      </c>
      <c r="I74" s="44" t="s">
        <v>384</v>
      </c>
      <c r="J74" s="16" t="s">
        <v>2</v>
      </c>
      <c r="K74" s="17" t="s">
        <v>2</v>
      </c>
      <c r="L74" s="17" t="s">
        <v>2</v>
      </c>
      <c r="M74" s="17" t="s">
        <v>2</v>
      </c>
      <c r="N74" s="17" t="s">
        <v>2</v>
      </c>
    </row>
    <row r="75" spans="1:14" ht="69" x14ac:dyDescent="0.25">
      <c r="A75" s="43" t="s">
        <v>385</v>
      </c>
      <c r="B75" s="43" t="s">
        <v>386</v>
      </c>
      <c r="C75" s="44" t="s">
        <v>225</v>
      </c>
      <c r="D75" s="44" t="s">
        <v>215</v>
      </c>
      <c r="E75" s="44" t="s">
        <v>215</v>
      </c>
      <c r="F75" s="44" t="s">
        <v>191</v>
      </c>
      <c r="G75" s="44" t="s">
        <v>215</v>
      </c>
      <c r="H75" s="44" t="s">
        <v>387</v>
      </c>
      <c r="I75" s="44" t="s">
        <v>388</v>
      </c>
      <c r="J75" s="16" t="s">
        <v>2</v>
      </c>
      <c r="K75" s="17" t="s">
        <v>2</v>
      </c>
      <c r="L75" s="17" t="s">
        <v>2</v>
      </c>
      <c r="M75" s="17" t="s">
        <v>2</v>
      </c>
      <c r="N75" s="17" t="s">
        <v>2</v>
      </c>
    </row>
    <row r="76" spans="1:14" ht="27.6" x14ac:dyDescent="0.25">
      <c r="A76" s="43" t="s">
        <v>389</v>
      </c>
      <c r="B76" s="43" t="s">
        <v>390</v>
      </c>
      <c r="C76" s="44" t="s">
        <v>225</v>
      </c>
      <c r="D76" s="44" t="s">
        <v>215</v>
      </c>
      <c r="E76" s="44" t="s">
        <v>215</v>
      </c>
      <c r="F76" s="44" t="s">
        <v>191</v>
      </c>
      <c r="G76" s="44" t="s">
        <v>215</v>
      </c>
      <c r="H76" s="44" t="s">
        <v>391</v>
      </c>
      <c r="I76" s="44" t="s">
        <v>392</v>
      </c>
      <c r="J76" s="16" t="s">
        <v>2</v>
      </c>
      <c r="K76" s="17" t="s">
        <v>2</v>
      </c>
      <c r="L76" s="17" t="s">
        <v>2</v>
      </c>
      <c r="M76" s="17" t="s">
        <v>2</v>
      </c>
      <c r="N76" s="17" t="s">
        <v>2</v>
      </c>
    </row>
    <row r="77" spans="1:14" ht="27.6" x14ac:dyDescent="0.25">
      <c r="A77" s="43" t="s">
        <v>393</v>
      </c>
      <c r="B77" s="43" t="s">
        <v>113</v>
      </c>
      <c r="C77" s="44" t="s">
        <v>225</v>
      </c>
      <c r="D77" s="44" t="s">
        <v>215</v>
      </c>
      <c r="E77" s="44" t="s">
        <v>215</v>
      </c>
      <c r="F77" s="44" t="s">
        <v>191</v>
      </c>
      <c r="G77" s="44" t="s">
        <v>215</v>
      </c>
      <c r="H77" s="44" t="s">
        <v>394</v>
      </c>
      <c r="I77" s="44" t="s">
        <v>395</v>
      </c>
      <c r="J77" s="16" t="s">
        <v>2</v>
      </c>
      <c r="K77" s="17" t="s">
        <v>2</v>
      </c>
      <c r="L77" s="17" t="s">
        <v>2</v>
      </c>
      <c r="M77" s="17" t="s">
        <v>2</v>
      </c>
      <c r="N77" s="17" t="s">
        <v>2</v>
      </c>
    </row>
    <row r="78" spans="1:14" ht="27.6" x14ac:dyDescent="0.25">
      <c r="A78" s="43" t="s">
        <v>396</v>
      </c>
      <c r="B78" s="43" t="s">
        <v>115</v>
      </c>
      <c r="C78" s="44" t="s">
        <v>225</v>
      </c>
      <c r="D78" s="44" t="s">
        <v>215</v>
      </c>
      <c r="E78" s="44" t="s">
        <v>215</v>
      </c>
      <c r="F78" s="44" t="s">
        <v>191</v>
      </c>
      <c r="G78" s="44" t="s">
        <v>215</v>
      </c>
      <c r="H78" s="44" t="s">
        <v>397</v>
      </c>
      <c r="I78" s="44" t="s">
        <v>398</v>
      </c>
      <c r="J78" s="16" t="s">
        <v>2</v>
      </c>
      <c r="K78" s="17" t="s">
        <v>2</v>
      </c>
      <c r="L78" s="17" t="s">
        <v>2</v>
      </c>
      <c r="M78" s="17" t="s">
        <v>2</v>
      </c>
      <c r="N78" s="17" t="s">
        <v>2</v>
      </c>
    </row>
    <row r="79" spans="1:14" ht="27.6" x14ac:dyDescent="0.25">
      <c r="A79" s="43" t="s">
        <v>393</v>
      </c>
      <c r="B79" s="43" t="s">
        <v>399</v>
      </c>
      <c r="C79" s="44" t="s">
        <v>225</v>
      </c>
      <c r="D79" s="44" t="s">
        <v>215</v>
      </c>
      <c r="E79" s="44" t="s">
        <v>215</v>
      </c>
      <c r="F79" s="44" t="s">
        <v>191</v>
      </c>
      <c r="G79" s="44" t="s">
        <v>215</v>
      </c>
      <c r="H79" s="44" t="s">
        <v>400</v>
      </c>
      <c r="I79" s="44" t="s">
        <v>401</v>
      </c>
      <c r="J79" s="16" t="s">
        <v>2</v>
      </c>
      <c r="K79" s="17" t="s">
        <v>2</v>
      </c>
      <c r="L79" s="17" t="s">
        <v>2</v>
      </c>
      <c r="M79" s="17" t="s">
        <v>2</v>
      </c>
      <c r="N79" s="17" t="s">
        <v>2</v>
      </c>
    </row>
    <row r="80" spans="1:14" ht="27.6" x14ac:dyDescent="0.25">
      <c r="A80" s="43" t="s">
        <v>396</v>
      </c>
      <c r="B80" s="43" t="s">
        <v>402</v>
      </c>
      <c r="C80" s="44" t="s">
        <v>225</v>
      </c>
      <c r="D80" s="44" t="s">
        <v>215</v>
      </c>
      <c r="E80" s="44" t="s">
        <v>215</v>
      </c>
      <c r="F80" s="44" t="s">
        <v>191</v>
      </c>
      <c r="G80" s="44" t="s">
        <v>215</v>
      </c>
      <c r="H80" s="44" t="s">
        <v>403</v>
      </c>
      <c r="I80" s="44" t="s">
        <v>404</v>
      </c>
      <c r="J80" s="16" t="s">
        <v>2</v>
      </c>
      <c r="K80" s="17" t="s">
        <v>2</v>
      </c>
      <c r="L80" s="17" t="s">
        <v>2</v>
      </c>
      <c r="M80" s="17" t="s">
        <v>2</v>
      </c>
      <c r="N80" s="17" t="s">
        <v>2</v>
      </c>
    </row>
    <row r="81" spans="1:14" ht="27.6" x14ac:dyDescent="0.25">
      <c r="A81" s="14" t="s">
        <v>2</v>
      </c>
      <c r="B81" s="14" t="s">
        <v>405</v>
      </c>
      <c r="C81" s="45" t="s">
        <v>225</v>
      </c>
      <c r="D81" s="45" t="s">
        <v>215</v>
      </c>
      <c r="E81" s="45" t="s">
        <v>215</v>
      </c>
      <c r="F81" s="45" t="s">
        <v>191</v>
      </c>
      <c r="G81" s="45" t="s">
        <v>215</v>
      </c>
      <c r="H81" s="45" t="s">
        <v>406</v>
      </c>
      <c r="I81" s="45" t="s">
        <v>407</v>
      </c>
      <c r="J81" s="16" t="s">
        <v>2</v>
      </c>
      <c r="K81" s="17" t="s">
        <v>2</v>
      </c>
      <c r="L81" s="17" t="s">
        <v>2</v>
      </c>
      <c r="M81" s="17" t="s">
        <v>2</v>
      </c>
      <c r="N81" s="17" t="s">
        <v>2</v>
      </c>
    </row>
    <row r="82" spans="1:14" ht="14.4" x14ac:dyDescent="0.25">
      <c r="A82" s="105" t="s">
        <v>408</v>
      </c>
      <c r="B82" s="106"/>
      <c r="C82" s="106"/>
      <c r="D82" s="106"/>
      <c r="E82" s="106"/>
      <c r="F82" s="106"/>
      <c r="G82" s="106"/>
      <c r="H82" s="106"/>
      <c r="I82" s="106"/>
      <c r="J82" s="17" t="s">
        <v>2</v>
      </c>
      <c r="K82" s="17" t="s">
        <v>2</v>
      </c>
      <c r="L82" s="17" t="s">
        <v>2</v>
      </c>
      <c r="M82" s="17" t="s">
        <v>2</v>
      </c>
    </row>
    <row r="83" spans="1:14" ht="27.6" x14ac:dyDescent="0.25">
      <c r="A83" s="14" t="s">
        <v>2</v>
      </c>
      <c r="B83" s="14" t="s">
        <v>409</v>
      </c>
      <c r="C83" s="45" t="s">
        <v>225</v>
      </c>
      <c r="D83" s="45" t="s">
        <v>215</v>
      </c>
      <c r="E83" s="45" t="s">
        <v>215</v>
      </c>
      <c r="F83" s="45" t="s">
        <v>191</v>
      </c>
      <c r="G83" s="45" t="s">
        <v>215</v>
      </c>
      <c r="H83" s="45" t="s">
        <v>225</v>
      </c>
      <c r="I83" s="45" t="s">
        <v>191</v>
      </c>
      <c r="J83" s="16" t="s">
        <v>2</v>
      </c>
      <c r="K83" s="17" t="s">
        <v>2</v>
      </c>
      <c r="L83" s="17" t="s">
        <v>2</v>
      </c>
      <c r="M83" s="17" t="s">
        <v>2</v>
      </c>
      <c r="N83" s="17" t="s">
        <v>2</v>
      </c>
    </row>
    <row r="84" spans="1:14" ht="27.6" x14ac:dyDescent="0.25">
      <c r="A84" s="46" t="s">
        <v>2</v>
      </c>
      <c r="B84" s="46" t="s">
        <v>410</v>
      </c>
      <c r="C84" s="47" t="s">
        <v>371</v>
      </c>
      <c r="D84" s="47" t="s">
        <v>372</v>
      </c>
      <c r="E84" s="47" t="s">
        <v>373</v>
      </c>
      <c r="F84" s="47" t="s">
        <v>335</v>
      </c>
      <c r="G84" s="47" t="s">
        <v>303</v>
      </c>
      <c r="H84" s="47" t="s">
        <v>411</v>
      </c>
      <c r="I84" s="47" t="s">
        <v>412</v>
      </c>
      <c r="J84" s="16" t="s">
        <v>2</v>
      </c>
      <c r="K84" s="17" t="s">
        <v>2</v>
      </c>
      <c r="L84" s="17" t="s">
        <v>2</v>
      </c>
      <c r="M84" s="17" t="s">
        <v>2</v>
      </c>
      <c r="N84" s="17" t="s">
        <v>2</v>
      </c>
    </row>
    <row r="85" spans="1:14" ht="27.6" x14ac:dyDescent="0.25">
      <c r="A85" s="43" t="s">
        <v>413</v>
      </c>
      <c r="B85" s="43" t="s">
        <v>414</v>
      </c>
      <c r="C85" s="44" t="s">
        <v>415</v>
      </c>
      <c r="D85" s="44" t="s">
        <v>416</v>
      </c>
      <c r="E85" s="44" t="s">
        <v>417</v>
      </c>
      <c r="F85" s="44" t="s">
        <v>418</v>
      </c>
      <c r="G85" s="44" t="s">
        <v>419</v>
      </c>
      <c r="H85" s="44" t="s">
        <v>420</v>
      </c>
      <c r="I85" s="44" t="s">
        <v>421</v>
      </c>
      <c r="J85" s="16" t="s">
        <v>2</v>
      </c>
      <c r="K85" s="17" t="s">
        <v>2</v>
      </c>
      <c r="L85" s="17" t="s">
        <v>2</v>
      </c>
      <c r="M85" s="17" t="s">
        <v>2</v>
      </c>
      <c r="N85" s="17" t="s">
        <v>2</v>
      </c>
    </row>
    <row r="86" spans="1:14" ht="27.6" x14ac:dyDescent="0.25">
      <c r="A86" s="14" t="s">
        <v>2</v>
      </c>
      <c r="B86" s="14" t="s">
        <v>422</v>
      </c>
      <c r="C86" s="45" t="s">
        <v>423</v>
      </c>
      <c r="D86" s="45" t="s">
        <v>424</v>
      </c>
      <c r="E86" s="45" t="s">
        <v>425</v>
      </c>
      <c r="F86" s="45" t="s">
        <v>426</v>
      </c>
      <c r="G86" s="45" t="s">
        <v>427</v>
      </c>
      <c r="H86" s="45" t="s">
        <v>428</v>
      </c>
      <c r="I86" s="45" t="s">
        <v>429</v>
      </c>
      <c r="J86" s="16" t="s">
        <v>2</v>
      </c>
      <c r="K86" s="17" t="s">
        <v>2</v>
      </c>
      <c r="L86" s="17" t="s">
        <v>2</v>
      </c>
      <c r="M86" s="17" t="s">
        <v>2</v>
      </c>
      <c r="N86" s="17" t="s">
        <v>2</v>
      </c>
    </row>
    <row r="87" spans="1:14" ht="27.6" x14ac:dyDescent="0.25">
      <c r="A87" s="43" t="s">
        <v>2</v>
      </c>
      <c r="B87" s="43" t="s">
        <v>430</v>
      </c>
      <c r="C87" s="44" t="s">
        <v>225</v>
      </c>
      <c r="D87" s="44" t="s">
        <v>215</v>
      </c>
      <c r="E87" s="44" t="s">
        <v>215</v>
      </c>
      <c r="F87" s="44" t="s">
        <v>191</v>
      </c>
      <c r="G87" s="44" t="s">
        <v>215</v>
      </c>
      <c r="H87" s="44" t="s">
        <v>431</v>
      </c>
      <c r="I87" s="44" t="s">
        <v>432</v>
      </c>
      <c r="J87" s="16" t="s">
        <v>2</v>
      </c>
      <c r="K87" s="17" t="s">
        <v>2</v>
      </c>
      <c r="L87" s="17" t="s">
        <v>2</v>
      </c>
      <c r="M87" s="17" t="s">
        <v>2</v>
      </c>
      <c r="N87" s="17" t="s">
        <v>2</v>
      </c>
    </row>
    <row r="88" spans="1:14" ht="27.6" x14ac:dyDescent="0.25">
      <c r="A88" s="43" t="s">
        <v>433</v>
      </c>
      <c r="B88" s="43" t="s">
        <v>434</v>
      </c>
      <c r="C88" s="44" t="s">
        <v>225</v>
      </c>
      <c r="D88" s="44" t="s">
        <v>215</v>
      </c>
      <c r="E88" s="44" t="s">
        <v>215</v>
      </c>
      <c r="F88" s="44" t="s">
        <v>191</v>
      </c>
      <c r="G88" s="44" t="s">
        <v>215</v>
      </c>
      <c r="H88" s="44" t="s">
        <v>431</v>
      </c>
      <c r="I88" s="44" t="s">
        <v>432</v>
      </c>
      <c r="J88" s="16" t="s">
        <v>2</v>
      </c>
      <c r="K88" s="17" t="s">
        <v>2</v>
      </c>
      <c r="L88" s="17" t="s">
        <v>2</v>
      </c>
      <c r="M88" s="17" t="s">
        <v>2</v>
      </c>
      <c r="N88" s="17" t="s">
        <v>2</v>
      </c>
    </row>
    <row r="89" spans="1:14" ht="27.6" x14ac:dyDescent="0.25">
      <c r="A89" s="14" t="s">
        <v>2</v>
      </c>
      <c r="B89" s="14" t="s">
        <v>435</v>
      </c>
      <c r="C89" s="45" t="s">
        <v>423</v>
      </c>
      <c r="D89" s="45" t="s">
        <v>424</v>
      </c>
      <c r="E89" s="45" t="s">
        <v>425</v>
      </c>
      <c r="F89" s="45" t="s">
        <v>426</v>
      </c>
      <c r="G89" s="45" t="s">
        <v>427</v>
      </c>
      <c r="H89" s="45" t="s">
        <v>436</v>
      </c>
      <c r="I89" s="45" t="s">
        <v>437</v>
      </c>
      <c r="J89" s="16" t="s">
        <v>2</v>
      </c>
      <c r="K89" s="17" t="s">
        <v>2</v>
      </c>
      <c r="L89" s="17" t="s">
        <v>2</v>
      </c>
      <c r="M89" s="17" t="s">
        <v>2</v>
      </c>
      <c r="N89" s="17" t="s">
        <v>2</v>
      </c>
    </row>
    <row r="90" spans="1:14" ht="41.4" x14ac:dyDescent="0.25">
      <c r="A90" s="43" t="s">
        <v>438</v>
      </c>
      <c r="B90" s="43" t="s">
        <v>120</v>
      </c>
      <c r="C90" s="44" t="s">
        <v>225</v>
      </c>
      <c r="D90" s="44" t="s">
        <v>215</v>
      </c>
      <c r="E90" s="44" t="s">
        <v>215</v>
      </c>
      <c r="F90" s="44" t="s">
        <v>191</v>
      </c>
      <c r="G90" s="44" t="s">
        <v>215</v>
      </c>
      <c r="H90" s="44" t="s">
        <v>439</v>
      </c>
      <c r="I90" s="44" t="s">
        <v>440</v>
      </c>
      <c r="J90" s="16" t="s">
        <v>2</v>
      </c>
      <c r="K90" s="17" t="s">
        <v>2</v>
      </c>
      <c r="L90" s="17" t="s">
        <v>2</v>
      </c>
      <c r="M90" s="17" t="s">
        <v>2</v>
      </c>
      <c r="N90" s="17" t="s">
        <v>2</v>
      </c>
    </row>
    <row r="91" spans="1:14" ht="27.6" x14ac:dyDescent="0.25">
      <c r="A91" s="14" t="s">
        <v>2</v>
      </c>
      <c r="B91" s="14" t="s">
        <v>441</v>
      </c>
      <c r="C91" s="45" t="s">
        <v>423</v>
      </c>
      <c r="D91" s="45" t="s">
        <v>424</v>
      </c>
      <c r="E91" s="45" t="s">
        <v>425</v>
      </c>
      <c r="F91" s="45" t="s">
        <v>426</v>
      </c>
      <c r="G91" s="45" t="s">
        <v>427</v>
      </c>
      <c r="H91" s="45" t="s">
        <v>442</v>
      </c>
      <c r="I91" s="45" t="s">
        <v>443</v>
      </c>
      <c r="J91" s="16" t="s">
        <v>2</v>
      </c>
      <c r="K91" s="17" t="s">
        <v>2</v>
      </c>
      <c r="L91" s="17" t="s">
        <v>2</v>
      </c>
      <c r="M91" s="17" t="s">
        <v>2</v>
      </c>
      <c r="N91" s="17" t="s">
        <v>2</v>
      </c>
    </row>
    <row r="92" spans="1:14" ht="41.4" x14ac:dyDescent="0.25">
      <c r="A92" s="43" t="s">
        <v>444</v>
      </c>
      <c r="B92" s="43" t="s">
        <v>121</v>
      </c>
      <c r="C92" s="44" t="s">
        <v>225</v>
      </c>
      <c r="D92" s="44" t="s">
        <v>215</v>
      </c>
      <c r="E92" s="44" t="s">
        <v>215</v>
      </c>
      <c r="F92" s="44" t="s">
        <v>191</v>
      </c>
      <c r="G92" s="44" t="s">
        <v>215</v>
      </c>
      <c r="H92" s="44" t="s">
        <v>445</v>
      </c>
      <c r="I92" s="44" t="s">
        <v>446</v>
      </c>
      <c r="J92" s="16" t="s">
        <v>2</v>
      </c>
      <c r="K92" s="17" t="s">
        <v>2</v>
      </c>
      <c r="L92" s="17" t="s">
        <v>2</v>
      </c>
      <c r="M92" s="17" t="s">
        <v>2</v>
      </c>
      <c r="N92" s="17" t="s">
        <v>2</v>
      </c>
    </row>
    <row r="93" spans="1:14" ht="27.6" x14ac:dyDescent="0.25">
      <c r="A93" s="43" t="s">
        <v>2</v>
      </c>
      <c r="B93" s="43" t="s">
        <v>122</v>
      </c>
      <c r="C93" s="44" t="s">
        <v>225</v>
      </c>
      <c r="D93" s="44" t="s">
        <v>215</v>
      </c>
      <c r="E93" s="44" t="s">
        <v>215</v>
      </c>
      <c r="F93" s="44" t="s">
        <v>191</v>
      </c>
      <c r="G93" s="44" t="s">
        <v>215</v>
      </c>
      <c r="H93" s="44" t="s">
        <v>225</v>
      </c>
      <c r="I93" s="44" t="s">
        <v>447</v>
      </c>
      <c r="J93" s="16" t="s">
        <v>2</v>
      </c>
      <c r="K93" s="17" t="s">
        <v>2</v>
      </c>
      <c r="L93" s="17" t="s">
        <v>2</v>
      </c>
      <c r="M93" s="17" t="s">
        <v>2</v>
      </c>
      <c r="N93" s="17" t="s">
        <v>2</v>
      </c>
    </row>
    <row r="94" spans="1:14" ht="41.4" x14ac:dyDescent="0.25">
      <c r="A94" s="14" t="s">
        <v>2</v>
      </c>
      <c r="B94" s="14" t="s">
        <v>448</v>
      </c>
      <c r="C94" s="45" t="s">
        <v>423</v>
      </c>
      <c r="D94" s="45" t="s">
        <v>424</v>
      </c>
      <c r="E94" s="45" t="s">
        <v>425</v>
      </c>
      <c r="F94" s="45" t="s">
        <v>426</v>
      </c>
      <c r="G94" s="45" t="s">
        <v>427</v>
      </c>
      <c r="H94" s="45" t="s">
        <v>449</v>
      </c>
      <c r="I94" s="45" t="s">
        <v>450</v>
      </c>
      <c r="J94" s="16" t="s">
        <v>2</v>
      </c>
      <c r="K94" s="17" t="s">
        <v>2</v>
      </c>
      <c r="L94" s="17" t="s">
        <v>2</v>
      </c>
      <c r="M94" s="17" t="s">
        <v>2</v>
      </c>
      <c r="N94" s="17" t="s">
        <v>2</v>
      </c>
    </row>
    <row r="95" spans="1:14" ht="27.6" x14ac:dyDescent="0.25">
      <c r="A95" s="43" t="s">
        <v>451</v>
      </c>
      <c r="B95" s="43" t="s">
        <v>163</v>
      </c>
      <c r="C95" s="44" t="s">
        <v>225</v>
      </c>
      <c r="D95" s="44" t="s">
        <v>215</v>
      </c>
      <c r="E95" s="44" t="s">
        <v>215</v>
      </c>
      <c r="F95" s="44" t="s">
        <v>191</v>
      </c>
      <c r="G95" s="44" t="s">
        <v>215</v>
      </c>
      <c r="H95" s="44" t="s">
        <v>225</v>
      </c>
      <c r="I95" s="44" t="s">
        <v>452</v>
      </c>
      <c r="J95" s="17" t="s">
        <v>2</v>
      </c>
      <c r="K95" s="17" t="s">
        <v>2</v>
      </c>
      <c r="L95" s="17" t="s">
        <v>2</v>
      </c>
      <c r="M95" s="17" t="s">
        <v>2</v>
      </c>
      <c r="N95" s="17" t="s">
        <v>2</v>
      </c>
    </row>
    <row r="96" spans="1:14" ht="27.6" x14ac:dyDescent="0.25">
      <c r="A96" s="14" t="s">
        <v>2</v>
      </c>
      <c r="B96" s="14" t="s">
        <v>453</v>
      </c>
      <c r="C96" s="45" t="s">
        <v>423</v>
      </c>
      <c r="D96" s="45" t="s">
        <v>424</v>
      </c>
      <c r="E96" s="45" t="s">
        <v>425</v>
      </c>
      <c r="F96" s="45" t="s">
        <v>426</v>
      </c>
      <c r="G96" s="45" t="s">
        <v>427</v>
      </c>
      <c r="H96" s="45" t="s">
        <v>449</v>
      </c>
      <c r="I96" s="45" t="s">
        <v>450</v>
      </c>
      <c r="J96" s="16" t="s">
        <v>2</v>
      </c>
      <c r="K96" s="17" t="s">
        <v>2</v>
      </c>
      <c r="L96" s="17" t="s">
        <v>2</v>
      </c>
      <c r="M96" s="17" t="s">
        <v>2</v>
      </c>
      <c r="N96" s="17" t="s">
        <v>2</v>
      </c>
    </row>
    <row r="102" spans="1:9" x14ac:dyDescent="0.25">
      <c r="A102" s="100" t="s">
        <v>454</v>
      </c>
      <c r="B102" s="100"/>
      <c r="C102" s="27"/>
      <c r="D102" s="101"/>
      <c r="E102" s="101"/>
      <c r="F102" s="25"/>
      <c r="G102" s="102"/>
      <c r="H102" s="102"/>
      <c r="I102" s="102"/>
    </row>
    <row r="103" spans="1:9" x14ac:dyDescent="0.25">
      <c r="C103" s="25"/>
      <c r="D103" s="25"/>
      <c r="E103" s="25"/>
      <c r="F103" s="25"/>
      <c r="G103" s="25"/>
      <c r="H103" s="25"/>
      <c r="I103" s="25"/>
    </row>
    <row r="104" spans="1:9" x14ac:dyDescent="0.25">
      <c r="A104" s="100" t="s">
        <v>455</v>
      </c>
      <c r="B104" s="100"/>
      <c r="C104" s="27"/>
      <c r="D104" s="101"/>
      <c r="E104" s="101"/>
      <c r="F104" s="25"/>
      <c r="G104" s="102"/>
      <c r="H104" s="102"/>
      <c r="I104" s="102"/>
    </row>
    <row r="105" spans="1:9" x14ac:dyDescent="0.25">
      <c r="C105" s="25"/>
      <c r="D105" s="25"/>
      <c r="E105" s="25"/>
      <c r="F105" s="25"/>
      <c r="G105" s="25"/>
      <c r="H105" s="25"/>
      <c r="I105" s="25"/>
    </row>
    <row r="106" spans="1:9" x14ac:dyDescent="0.25">
      <c r="A106" s="100" t="s">
        <v>456</v>
      </c>
      <c r="B106" s="100"/>
      <c r="C106" s="27"/>
      <c r="D106" s="101"/>
      <c r="E106" s="101"/>
      <c r="F106" s="25"/>
      <c r="G106" s="102"/>
      <c r="H106" s="102"/>
      <c r="I106" s="102"/>
    </row>
    <row r="107" spans="1:9" x14ac:dyDescent="0.25">
      <c r="C107" s="25"/>
      <c r="D107" s="25"/>
      <c r="E107" s="25"/>
      <c r="F107" s="25"/>
      <c r="G107" s="25"/>
      <c r="H107" s="25"/>
      <c r="I107" s="25"/>
    </row>
    <row r="108" spans="1:9" x14ac:dyDescent="0.25">
      <c r="C108" s="25"/>
      <c r="D108" s="25"/>
      <c r="E108" s="25"/>
      <c r="F108" s="25"/>
      <c r="G108" s="25"/>
      <c r="H108" s="25"/>
      <c r="I108" s="25"/>
    </row>
    <row r="109" spans="1:9" x14ac:dyDescent="0.25">
      <c r="C109" s="25"/>
      <c r="D109" s="25"/>
      <c r="E109" s="25"/>
      <c r="F109" s="25"/>
      <c r="G109" s="25"/>
      <c r="H109" s="25"/>
      <c r="I109" s="25"/>
    </row>
    <row r="110" spans="1:9" x14ac:dyDescent="0.25">
      <c r="C110" s="25"/>
      <c r="D110" s="25"/>
      <c r="E110" s="25"/>
      <c r="F110" s="25"/>
      <c r="G110" s="25"/>
      <c r="H110" s="25"/>
      <c r="I110" s="25"/>
    </row>
    <row r="131" spans="10:10" x14ac:dyDescent="0.25">
      <c r="J131" s="17"/>
    </row>
    <row r="137" spans="10:10" x14ac:dyDescent="0.25">
      <c r="J137" s="17"/>
    </row>
    <row r="162" spans="10:10" x14ac:dyDescent="0.25">
      <c r="J162" s="17"/>
    </row>
    <row r="171" spans="10:10" x14ac:dyDescent="0.25">
      <c r="J171" s="17"/>
    </row>
    <row r="173" spans="10:10" x14ac:dyDescent="0.25">
      <c r="J173" s="25"/>
    </row>
    <row r="174" spans="10:10" x14ac:dyDescent="0.25">
      <c r="J174" s="25"/>
    </row>
    <row r="175" spans="10:10" x14ac:dyDescent="0.25">
      <c r="J175" s="25"/>
    </row>
    <row r="176" spans="10:10" x14ac:dyDescent="0.25">
      <c r="J176" s="25"/>
    </row>
    <row r="177" spans="10:10" x14ac:dyDescent="0.25">
      <c r="J177" s="25"/>
    </row>
    <row r="178" spans="10:10" x14ac:dyDescent="0.25">
      <c r="J178" s="25"/>
    </row>
    <row r="179" spans="10:10" x14ac:dyDescent="0.25">
      <c r="J179" s="25"/>
    </row>
    <row r="180" spans="10:10" x14ac:dyDescent="0.25">
      <c r="J180" s="25"/>
    </row>
    <row r="181" spans="10:10" x14ac:dyDescent="0.25">
      <c r="J181" s="25"/>
    </row>
    <row r="182" spans="10:10" x14ac:dyDescent="0.25">
      <c r="J182" s="25"/>
    </row>
  </sheetData>
  <mergeCells count="40">
    <mergeCell ref="A16:J16"/>
    <mergeCell ref="A3:H3"/>
    <mergeCell ref="A4:H4"/>
    <mergeCell ref="A6:B6"/>
    <mergeCell ref="A7:B7"/>
    <mergeCell ref="A8:B8"/>
    <mergeCell ref="C8:D8"/>
    <mergeCell ref="A9:B9"/>
    <mergeCell ref="A10:B10"/>
    <mergeCell ref="A11:B11"/>
    <mergeCell ref="A13:C13"/>
    <mergeCell ref="A14:C14"/>
    <mergeCell ref="A17:I17"/>
    <mergeCell ref="B19:H19"/>
    <mergeCell ref="A27:A29"/>
    <mergeCell ref="B27:B29"/>
    <mergeCell ref="C27:H27"/>
    <mergeCell ref="I27:I28"/>
    <mergeCell ref="C28:C29"/>
    <mergeCell ref="H28:H29"/>
    <mergeCell ref="A102:B102"/>
    <mergeCell ref="D102:E102"/>
    <mergeCell ref="G102:I102"/>
    <mergeCell ref="A31:I31"/>
    <mergeCell ref="A36:I36"/>
    <mergeCell ref="A39:I39"/>
    <mergeCell ref="A42:I42"/>
    <mergeCell ref="A46:I46"/>
    <mergeCell ref="A54:I54"/>
    <mergeCell ref="A57:I57"/>
    <mergeCell ref="A62:I62"/>
    <mergeCell ref="A64:I64"/>
    <mergeCell ref="A72:I72"/>
    <mergeCell ref="A82:I82"/>
    <mergeCell ref="A104:B104"/>
    <mergeCell ref="D104:E104"/>
    <mergeCell ref="G104:I104"/>
    <mergeCell ref="A106:B106"/>
    <mergeCell ref="D106:E106"/>
    <mergeCell ref="G106:I106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'805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3"/>
  <sheetViews>
    <sheetView zoomScaleNormal="100" workbookViewId="0">
      <selection activeCell="G12" sqref="G12"/>
    </sheetView>
  </sheetViews>
  <sheetFormatPr defaultColWidth="9.109375" defaultRowHeight="13.8" x14ac:dyDescent="0.25"/>
  <cols>
    <col min="1" max="1" width="3.5546875" style="48" customWidth="1"/>
    <col min="2" max="2" width="36.109375" style="48" customWidth="1"/>
    <col min="3" max="3" width="8.33203125" style="50" customWidth="1"/>
    <col min="4" max="4" width="15.6640625" style="51" customWidth="1"/>
    <col min="5" max="5" width="12.33203125" style="48" customWidth="1"/>
    <col min="6" max="6" width="15.6640625" style="48" customWidth="1"/>
    <col min="7" max="7" width="15.6640625" style="51" customWidth="1"/>
    <col min="8" max="16384" width="9.109375" style="48"/>
  </cols>
  <sheetData>
    <row r="1" spans="1:23" ht="45" customHeight="1" x14ac:dyDescent="0.25">
      <c r="A1" s="132" t="s">
        <v>457</v>
      </c>
      <c r="B1" s="132"/>
      <c r="C1" s="132"/>
      <c r="D1" s="132"/>
      <c r="E1" s="132"/>
      <c r="F1" s="132"/>
      <c r="G1" s="132"/>
    </row>
    <row r="2" spans="1:23" ht="15" customHeight="1" x14ac:dyDescent="0.25">
      <c r="A2" s="132" t="s">
        <v>458</v>
      </c>
      <c r="B2" s="132"/>
      <c r="C2" s="132"/>
      <c r="D2" s="132"/>
      <c r="E2" s="132"/>
      <c r="F2" s="132"/>
      <c r="G2" s="132"/>
    </row>
    <row r="3" spans="1:23" ht="9" customHeight="1" x14ac:dyDescent="0.25">
      <c r="A3" s="49"/>
    </row>
    <row r="4" spans="1:23" x14ac:dyDescent="0.25">
      <c r="A4" s="133" t="s">
        <v>459</v>
      </c>
      <c r="B4" s="133"/>
      <c r="C4" s="133"/>
      <c r="D4" s="133"/>
      <c r="E4" s="133"/>
      <c r="F4" s="133"/>
      <c r="G4" s="133"/>
    </row>
    <row r="5" spans="1:23" ht="7.5" customHeight="1" x14ac:dyDescent="0.25">
      <c r="A5" s="49"/>
    </row>
    <row r="6" spans="1:23" hidden="1" x14ac:dyDescent="0.25">
      <c r="A6" s="134" t="s">
        <v>460</v>
      </c>
      <c r="B6" s="134"/>
      <c r="C6" s="134"/>
      <c r="D6" s="134"/>
      <c r="E6" s="134"/>
      <c r="F6" s="134"/>
      <c r="G6" s="134"/>
    </row>
    <row r="7" spans="1:23" hidden="1" x14ac:dyDescent="0.25">
      <c r="A7" s="134" t="s">
        <v>461</v>
      </c>
      <c r="B7" s="134"/>
      <c r="C7" s="134"/>
      <c r="D7" s="134"/>
      <c r="E7" s="134"/>
      <c r="F7" s="134"/>
      <c r="G7" s="134"/>
    </row>
    <row r="8" spans="1:23" ht="15" customHeight="1" x14ac:dyDescent="0.25">
      <c r="A8" s="131" t="s">
        <v>462</v>
      </c>
      <c r="B8" s="131"/>
      <c r="C8" s="131"/>
      <c r="D8" s="131"/>
      <c r="E8" s="52"/>
      <c r="F8" s="53">
        <v>44501</v>
      </c>
      <c r="G8" s="54"/>
    </row>
    <row r="9" spans="1:23" x14ac:dyDescent="0.25">
      <c r="A9" s="131" t="s">
        <v>172</v>
      </c>
      <c r="B9" s="131"/>
      <c r="C9" s="131"/>
      <c r="D9" s="131"/>
      <c r="E9" s="55"/>
      <c r="F9" s="56">
        <v>44743</v>
      </c>
      <c r="G9" s="54"/>
    </row>
    <row r="10" spans="1:23" hidden="1" x14ac:dyDescent="0.25">
      <c r="A10" s="131" t="s">
        <v>463</v>
      </c>
      <c r="B10" s="131"/>
      <c r="C10" s="131"/>
      <c r="D10" s="131"/>
      <c r="E10" s="55"/>
      <c r="F10" s="57">
        <v>44865</v>
      </c>
      <c r="G10" s="54"/>
    </row>
    <row r="11" spans="1:23" x14ac:dyDescent="0.25">
      <c r="A11" s="131" t="s">
        <v>464</v>
      </c>
      <c r="B11" s="131"/>
      <c r="C11" s="131"/>
      <c r="D11" s="131"/>
      <c r="E11" s="55"/>
      <c r="F11" s="58" t="s">
        <v>500</v>
      </c>
    </row>
    <row r="12" spans="1:23" ht="28.5" customHeight="1" x14ac:dyDescent="0.25">
      <c r="A12" s="132" t="s">
        <v>465</v>
      </c>
      <c r="B12" s="132"/>
      <c r="C12" s="132"/>
      <c r="D12" s="132"/>
      <c r="E12" s="55"/>
      <c r="F12" s="59">
        <v>1144.893</v>
      </c>
    </row>
    <row r="13" spans="1:23" x14ac:dyDescent="0.25">
      <c r="A13" s="55"/>
      <c r="B13" s="55" t="s">
        <v>466</v>
      </c>
      <c r="C13" s="52"/>
      <c r="D13" s="60"/>
      <c r="E13" s="55"/>
      <c r="F13" s="61">
        <v>0.56899999999999995</v>
      </c>
    </row>
    <row r="14" spans="1:23" x14ac:dyDescent="0.25">
      <c r="A14" s="55"/>
      <c r="B14" s="55" t="s">
        <v>467</v>
      </c>
      <c r="C14" s="52"/>
      <c r="D14" s="60"/>
      <c r="E14" s="55"/>
      <c r="F14" s="61">
        <v>39.917000000000002</v>
      </c>
    </row>
    <row r="15" spans="1:23" ht="14.25" customHeight="1" x14ac:dyDescent="0.25">
      <c r="A15" s="55"/>
      <c r="B15" s="131" t="s">
        <v>468</v>
      </c>
      <c r="C15" s="131"/>
      <c r="D15" s="60"/>
      <c r="E15" s="55"/>
      <c r="F15" s="61">
        <v>98.81</v>
      </c>
      <c r="W15" s="48">
        <v>4</v>
      </c>
    </row>
    <row r="16" spans="1:23" ht="14.25" customHeight="1" x14ac:dyDescent="0.25">
      <c r="A16" s="132" t="s">
        <v>469</v>
      </c>
      <c r="B16" s="132"/>
      <c r="C16" s="132"/>
      <c r="D16" s="132"/>
      <c r="E16" s="62"/>
      <c r="F16" s="63">
        <v>1006.1660000000002</v>
      </c>
      <c r="G16" s="64"/>
    </row>
    <row r="17" spans="1:7" ht="13.5" customHeight="1" x14ac:dyDescent="0.25">
      <c r="F17" s="58"/>
    </row>
    <row r="18" spans="1:7" hidden="1" x14ac:dyDescent="0.25">
      <c r="B18" s="65" t="s">
        <v>470</v>
      </c>
      <c r="C18" s="50">
        <v>66</v>
      </c>
      <c r="E18" s="65" t="s">
        <v>470</v>
      </c>
      <c r="F18" s="66">
        <f>$C$18^(1/12)</f>
        <v>1.4178446907954592</v>
      </c>
    </row>
    <row r="19" spans="1:7" hidden="1" x14ac:dyDescent="0.25">
      <c r="B19" s="65" t="s">
        <v>471</v>
      </c>
      <c r="C19" s="50">
        <v>20.100000000000001</v>
      </c>
      <c r="E19" s="65" t="s">
        <v>471</v>
      </c>
      <c r="F19" s="66">
        <f>$C$19^(1/12)</f>
        <v>1.2841024407344142</v>
      </c>
    </row>
    <row r="20" spans="1:7" x14ac:dyDescent="0.25">
      <c r="B20" s="65"/>
      <c r="D20" s="67" t="s">
        <v>472</v>
      </c>
      <c r="E20" s="68" t="s">
        <v>473</v>
      </c>
      <c r="F20" s="68" t="s">
        <v>474</v>
      </c>
    </row>
    <row r="21" spans="1:7" x14ac:dyDescent="0.25">
      <c r="B21" s="65"/>
      <c r="D21" s="67" t="s">
        <v>475</v>
      </c>
      <c r="E21" s="68">
        <v>1.0073000000000001</v>
      </c>
      <c r="F21" s="68">
        <v>1.0073000000000001</v>
      </c>
    </row>
    <row r="22" spans="1:7" x14ac:dyDescent="0.25">
      <c r="B22" s="65"/>
      <c r="D22" s="67" t="s">
        <v>476</v>
      </c>
      <c r="E22" s="68">
        <v>1.0073000000000001</v>
      </c>
      <c r="F22" s="68">
        <v>1.0146999999999999</v>
      </c>
    </row>
    <row r="23" spans="1:7" x14ac:dyDescent="0.25">
      <c r="B23" s="65"/>
      <c r="D23" s="67" t="s">
        <v>477</v>
      </c>
      <c r="E23" s="68">
        <v>1.0055000000000001</v>
      </c>
      <c r="F23" s="68">
        <v>1.0202</v>
      </c>
    </row>
    <row r="24" spans="1:7" x14ac:dyDescent="0.25">
      <c r="B24" s="65"/>
      <c r="D24" s="67" t="s">
        <v>478</v>
      </c>
      <c r="E24" s="68">
        <v>1.0055000000000001</v>
      </c>
      <c r="F24" s="68">
        <v>1.0258</v>
      </c>
    </row>
    <row r="25" spans="1:7" x14ac:dyDescent="0.25">
      <c r="B25" s="65"/>
      <c r="D25" s="67" t="s">
        <v>479</v>
      </c>
      <c r="E25" s="68">
        <v>1.0055000000000001</v>
      </c>
      <c r="F25" s="68">
        <v>1.0315000000000001</v>
      </c>
    </row>
    <row r="26" spans="1:7" x14ac:dyDescent="0.25">
      <c r="B26" s="65"/>
      <c r="D26" s="67" t="s">
        <v>480</v>
      </c>
      <c r="E26" s="68">
        <v>1.0138</v>
      </c>
      <c r="F26" s="68">
        <v>1.0457000000000001</v>
      </c>
    </row>
    <row r="27" spans="1:7" x14ac:dyDescent="0.25">
      <c r="B27" s="65"/>
      <c r="D27" s="67" t="s">
        <v>481</v>
      </c>
      <c r="E27" s="68">
        <v>1.0138</v>
      </c>
      <c r="F27" s="68">
        <v>1.0602</v>
      </c>
    </row>
    <row r="28" spans="1:7" x14ac:dyDescent="0.25">
      <c r="B28" s="65"/>
      <c r="D28" s="67" t="s">
        <v>482</v>
      </c>
      <c r="E28" s="68">
        <v>1.0138</v>
      </c>
      <c r="F28" s="68">
        <v>1.0748</v>
      </c>
    </row>
    <row r="29" spans="1:7" ht="13.5" customHeight="1" x14ac:dyDescent="0.25">
      <c r="B29" s="65"/>
      <c r="C29" s="69"/>
      <c r="D29" s="70"/>
      <c r="E29" s="71"/>
      <c r="F29" s="72"/>
    </row>
    <row r="30" spans="1:7" ht="48.75" customHeight="1" x14ac:dyDescent="0.25">
      <c r="A30" s="129" t="s">
        <v>483</v>
      </c>
      <c r="B30" s="129" t="s">
        <v>484</v>
      </c>
      <c r="C30" s="129" t="s">
        <v>485</v>
      </c>
      <c r="D30" s="127" t="s">
        <v>486</v>
      </c>
      <c r="E30" s="129" t="s">
        <v>487</v>
      </c>
      <c r="F30" s="129" t="s">
        <v>488</v>
      </c>
      <c r="G30" s="127" t="s">
        <v>489</v>
      </c>
    </row>
    <row r="31" spans="1:7" ht="73.5" customHeight="1" x14ac:dyDescent="0.25">
      <c r="A31" s="130"/>
      <c r="B31" s="130"/>
      <c r="C31" s="130"/>
      <c r="D31" s="128"/>
      <c r="E31" s="130"/>
      <c r="F31" s="130"/>
      <c r="G31" s="128"/>
    </row>
    <row r="32" spans="1:7" x14ac:dyDescent="0.25">
      <c r="A32" s="73">
        <v>1</v>
      </c>
      <c r="B32" s="73">
        <v>2</v>
      </c>
      <c r="C32" s="73">
        <v>3</v>
      </c>
      <c r="D32" s="74">
        <v>4</v>
      </c>
      <c r="E32" s="73">
        <v>5</v>
      </c>
      <c r="F32" s="73">
        <v>6</v>
      </c>
      <c r="G32" s="74">
        <v>7</v>
      </c>
    </row>
    <row r="33" spans="1:9" ht="3" customHeight="1" x14ac:dyDescent="0.25">
      <c r="A33" s="75"/>
      <c r="B33" s="76"/>
      <c r="C33" s="77"/>
      <c r="D33" s="78"/>
      <c r="E33" s="79"/>
      <c r="F33" s="80"/>
      <c r="H33" s="81"/>
    </row>
    <row r="34" spans="1:9" hidden="1" x14ac:dyDescent="0.25">
      <c r="A34" s="75"/>
      <c r="B34" s="76"/>
      <c r="C34" s="77"/>
      <c r="D34" s="78"/>
      <c r="E34" s="79"/>
      <c r="F34" s="80"/>
      <c r="H34" s="81"/>
    </row>
    <row r="35" spans="1:9" hidden="1" x14ac:dyDescent="0.25">
      <c r="A35" s="75"/>
      <c r="B35" s="76"/>
      <c r="C35" s="77"/>
      <c r="D35" s="78"/>
      <c r="E35" s="79"/>
      <c r="F35" s="80"/>
      <c r="H35" s="81"/>
    </row>
    <row r="36" spans="1:9" x14ac:dyDescent="0.25">
      <c r="A36" s="82"/>
      <c r="B36" s="83"/>
      <c r="C36" s="61"/>
      <c r="D36" s="84"/>
      <c r="E36" s="84"/>
      <c r="F36" s="61"/>
      <c r="G36" s="61"/>
      <c r="H36" s="81"/>
      <c r="I36" s="85"/>
    </row>
    <row r="37" spans="1:9" x14ac:dyDescent="0.25">
      <c r="A37" s="82"/>
      <c r="B37" s="83" t="s">
        <v>441</v>
      </c>
      <c r="C37" s="61"/>
      <c r="D37" s="61">
        <v>1006.1660000000001</v>
      </c>
      <c r="E37" s="61">
        <v>1.0138</v>
      </c>
      <c r="F37" s="61">
        <v>1.0748</v>
      </c>
      <c r="G37" s="61">
        <v>1081.4269999999999</v>
      </c>
      <c r="H37" s="81"/>
    </row>
    <row r="38" spans="1:9" x14ac:dyDescent="0.25">
      <c r="A38" s="82"/>
      <c r="B38" s="83" t="s">
        <v>466</v>
      </c>
      <c r="C38" s="61"/>
      <c r="D38" s="61">
        <v>0.56899999999999995</v>
      </c>
      <c r="E38" s="61">
        <v>1.0138</v>
      </c>
      <c r="F38" s="61">
        <v>1.0748</v>
      </c>
      <c r="G38" s="61">
        <v>0.61199999999999999</v>
      </c>
      <c r="H38" s="81"/>
    </row>
    <row r="39" spans="1:9" ht="27.6" x14ac:dyDescent="0.25">
      <c r="A39" s="70"/>
      <c r="B39" s="86" t="s">
        <v>490</v>
      </c>
      <c r="C39" s="87"/>
      <c r="D39" s="84">
        <v>1005.597</v>
      </c>
      <c r="E39" s="84">
        <v>1.0138</v>
      </c>
      <c r="F39" s="61">
        <v>1.0748</v>
      </c>
      <c r="G39" s="84">
        <v>1080.816</v>
      </c>
      <c r="H39" s="81"/>
    </row>
    <row r="40" spans="1:9" x14ac:dyDescent="0.25">
      <c r="A40" s="70">
        <v>1</v>
      </c>
      <c r="B40" s="86" t="s">
        <v>491</v>
      </c>
      <c r="C40" s="87">
        <v>49</v>
      </c>
      <c r="D40" s="84">
        <v>529.6</v>
      </c>
      <c r="E40" s="84">
        <v>1.0138</v>
      </c>
      <c r="F40" s="61">
        <v>1.0138</v>
      </c>
      <c r="G40" s="84">
        <v>536.90800000000002</v>
      </c>
      <c r="H40" s="81"/>
    </row>
    <row r="41" spans="1:9" x14ac:dyDescent="0.25">
      <c r="A41" s="70"/>
      <c r="B41" s="86" t="s">
        <v>492</v>
      </c>
      <c r="C41" s="87">
        <v>100</v>
      </c>
      <c r="D41" s="84">
        <v>0.61199999999999999</v>
      </c>
      <c r="E41" s="84">
        <v>1.0138</v>
      </c>
      <c r="F41" s="61">
        <v>1.0138</v>
      </c>
      <c r="G41" s="84">
        <v>0.62</v>
      </c>
      <c r="H41" s="81"/>
    </row>
    <row r="42" spans="1:9" x14ac:dyDescent="0.25">
      <c r="A42" s="70">
        <v>2</v>
      </c>
      <c r="B42" s="86" t="s">
        <v>493</v>
      </c>
      <c r="C42" s="87">
        <v>27</v>
      </c>
      <c r="D42" s="84">
        <v>291.82</v>
      </c>
      <c r="E42" s="84">
        <v>1.0138</v>
      </c>
      <c r="F42" s="61">
        <v>1.0278</v>
      </c>
      <c r="G42" s="84">
        <v>299.93299999999999</v>
      </c>
      <c r="H42" s="81"/>
    </row>
    <row r="43" spans="1:9" x14ac:dyDescent="0.25">
      <c r="A43" s="70">
        <v>3</v>
      </c>
      <c r="B43" s="86" t="s">
        <v>494</v>
      </c>
      <c r="C43" s="87">
        <v>24</v>
      </c>
      <c r="D43" s="84">
        <v>259.39600000000002</v>
      </c>
      <c r="E43" s="84">
        <v>1.0138</v>
      </c>
      <c r="F43" s="61">
        <v>1.042</v>
      </c>
      <c r="G43" s="84">
        <v>270.291</v>
      </c>
      <c r="H43" s="81"/>
    </row>
    <row r="44" spans="1:9" x14ac:dyDescent="0.25">
      <c r="A44" s="70"/>
      <c r="B44" s="86" t="s">
        <v>495</v>
      </c>
      <c r="C44" s="87"/>
      <c r="D44" s="84"/>
      <c r="E44" s="84">
        <v>1.0138</v>
      </c>
      <c r="F44" s="61">
        <v>1.0564</v>
      </c>
      <c r="G44" s="84"/>
      <c r="H44" s="81"/>
    </row>
    <row r="45" spans="1:9" x14ac:dyDescent="0.25">
      <c r="A45" s="70"/>
      <c r="B45" s="86" t="s">
        <v>496</v>
      </c>
      <c r="C45" s="87">
        <v>100</v>
      </c>
      <c r="D45" s="84">
        <v>1081.4280000000001</v>
      </c>
      <c r="E45" s="84"/>
      <c r="F45" s="61"/>
      <c r="G45" s="84">
        <v>1107.752</v>
      </c>
      <c r="H45" s="81"/>
    </row>
    <row r="46" spans="1:9" ht="41.4" x14ac:dyDescent="0.25">
      <c r="A46" s="70"/>
      <c r="B46" s="86" t="s">
        <v>497</v>
      </c>
      <c r="C46" s="87"/>
      <c r="D46" s="84"/>
      <c r="E46" s="84"/>
      <c r="F46" s="61"/>
      <c r="G46" s="84">
        <v>101.586</v>
      </c>
      <c r="H46" s="81"/>
    </row>
    <row r="47" spans="1:9" x14ac:dyDescent="0.25">
      <c r="A47" s="70"/>
      <c r="B47" s="86" t="s">
        <v>498</v>
      </c>
      <c r="C47" s="87"/>
      <c r="D47" s="84"/>
      <c r="E47" s="84"/>
      <c r="F47" s="61">
        <v>1.1353</v>
      </c>
      <c r="G47" s="84">
        <v>1.4570000000000001</v>
      </c>
      <c r="H47" s="81"/>
    </row>
    <row r="48" spans="1:9" x14ac:dyDescent="0.25">
      <c r="A48" s="70"/>
      <c r="B48" s="86"/>
      <c r="C48" s="87"/>
      <c r="D48" s="84"/>
      <c r="E48" s="84"/>
      <c r="F48" s="61"/>
      <c r="G48" s="84"/>
      <c r="H48" s="81"/>
    </row>
    <row r="49" spans="1:8" x14ac:dyDescent="0.25">
      <c r="A49" s="70"/>
      <c r="B49" s="86"/>
      <c r="C49" s="87"/>
      <c r="D49" s="84"/>
      <c r="E49" s="84"/>
      <c r="F49" s="61"/>
      <c r="G49" s="84"/>
      <c r="H49" s="81"/>
    </row>
    <row r="50" spans="1:8" x14ac:dyDescent="0.25">
      <c r="A50" s="70"/>
      <c r="B50" s="86"/>
      <c r="C50" s="87"/>
      <c r="D50" s="84"/>
      <c r="E50" s="84"/>
      <c r="F50" s="61"/>
      <c r="G50" s="84"/>
      <c r="H50" s="81"/>
    </row>
    <row r="51" spans="1:8" x14ac:dyDescent="0.25">
      <c r="A51" s="70"/>
      <c r="B51" s="86"/>
      <c r="C51" s="87"/>
      <c r="D51" s="84"/>
      <c r="E51" s="84"/>
      <c r="F51" s="84"/>
      <c r="G51" s="84"/>
      <c r="H51" s="81"/>
    </row>
    <row r="52" spans="1:8" x14ac:dyDescent="0.25">
      <c r="A52" s="70"/>
      <c r="B52" s="86"/>
      <c r="C52" s="88"/>
      <c r="D52" s="84"/>
      <c r="E52" s="84"/>
      <c r="F52" s="84"/>
      <c r="G52" s="84"/>
    </row>
    <row r="53" spans="1:8" x14ac:dyDescent="0.25">
      <c r="A53" s="70"/>
      <c r="B53" s="86"/>
      <c r="C53" s="84"/>
      <c r="D53" s="84"/>
      <c r="E53" s="84"/>
      <c r="F53" s="84"/>
      <c r="G53" s="84"/>
    </row>
    <row r="54" spans="1:8" x14ac:dyDescent="0.25">
      <c r="A54" s="70"/>
      <c r="B54" s="86"/>
      <c r="C54" s="84"/>
      <c r="D54" s="84"/>
      <c r="E54" s="84"/>
      <c r="F54" s="84"/>
      <c r="G54" s="84"/>
    </row>
    <row r="55" spans="1:8" x14ac:dyDescent="0.25">
      <c r="A55" s="70"/>
      <c r="B55" s="86"/>
      <c r="C55" s="84"/>
      <c r="D55" s="84"/>
      <c r="E55" s="84"/>
      <c r="F55" s="84"/>
      <c r="G55" s="84"/>
    </row>
    <row r="56" spans="1:8" x14ac:dyDescent="0.25">
      <c r="A56" s="70"/>
      <c r="B56" s="86"/>
      <c r="C56" s="84"/>
      <c r="D56" s="84"/>
      <c r="E56" s="84"/>
      <c r="F56" s="84"/>
      <c r="G56" s="84"/>
    </row>
    <row r="57" spans="1:8" x14ac:dyDescent="0.25">
      <c r="A57" s="70"/>
      <c r="B57" s="86"/>
      <c r="C57" s="84"/>
      <c r="D57" s="84"/>
      <c r="E57" s="84"/>
      <c r="F57" s="84"/>
      <c r="G57" s="84"/>
    </row>
    <row r="58" spans="1:8" x14ac:dyDescent="0.25">
      <c r="A58" s="70"/>
      <c r="B58" s="86"/>
      <c r="C58" s="84"/>
      <c r="D58" s="84"/>
      <c r="E58" s="84"/>
      <c r="F58" s="84"/>
      <c r="G58" s="84"/>
    </row>
    <row r="59" spans="1:8" x14ac:dyDescent="0.25">
      <c r="A59" s="70"/>
      <c r="B59" s="86"/>
      <c r="C59" s="84"/>
      <c r="D59" s="84"/>
      <c r="E59" s="84"/>
      <c r="F59" s="84"/>
      <c r="G59" s="84"/>
    </row>
    <row r="60" spans="1:8" x14ac:dyDescent="0.25">
      <c r="A60" s="70"/>
      <c r="B60" s="86"/>
      <c r="C60" s="84"/>
      <c r="D60" s="84"/>
      <c r="E60" s="84"/>
      <c r="F60" s="84"/>
      <c r="G60" s="84"/>
    </row>
    <row r="61" spans="1:8" x14ac:dyDescent="0.25">
      <c r="A61" s="70"/>
      <c r="B61" s="86"/>
      <c r="C61" s="84"/>
      <c r="D61" s="84"/>
      <c r="E61" s="84"/>
      <c r="F61" s="84"/>
      <c r="G61" s="84"/>
    </row>
    <row r="62" spans="1:8" x14ac:dyDescent="0.25">
      <c r="A62" s="70"/>
      <c r="B62" s="86"/>
      <c r="C62" s="84"/>
      <c r="D62" s="84"/>
      <c r="E62" s="84"/>
      <c r="F62" s="84"/>
      <c r="G62" s="84"/>
    </row>
    <row r="63" spans="1:8" x14ac:dyDescent="0.25">
      <c r="A63" s="70"/>
      <c r="B63" s="86"/>
      <c r="C63" s="84"/>
      <c r="D63" s="84"/>
      <c r="E63" s="84"/>
      <c r="F63" s="84"/>
      <c r="G63" s="84"/>
    </row>
    <row r="64" spans="1:8" x14ac:dyDescent="0.25">
      <c r="A64" s="70"/>
      <c r="B64" s="86"/>
      <c r="C64" s="84"/>
      <c r="D64" s="84"/>
      <c r="E64" s="84"/>
      <c r="F64" s="84"/>
      <c r="G64" s="84"/>
    </row>
    <row r="65" spans="1:7" x14ac:dyDescent="0.25">
      <c r="A65" s="70"/>
      <c r="B65" s="86"/>
      <c r="C65" s="84"/>
      <c r="D65" s="84"/>
      <c r="E65" s="84"/>
      <c r="F65" s="84"/>
      <c r="G65" s="84"/>
    </row>
    <row r="66" spans="1:7" x14ac:dyDescent="0.25">
      <c r="A66" s="70"/>
      <c r="B66" s="86"/>
      <c r="C66" s="84"/>
      <c r="D66" s="84"/>
      <c r="E66" s="84"/>
      <c r="F66" s="84"/>
      <c r="G66" s="84"/>
    </row>
    <row r="67" spans="1:7" x14ac:dyDescent="0.25">
      <c r="A67" s="70"/>
      <c r="B67" s="86"/>
      <c r="C67" s="84"/>
      <c r="D67" s="84"/>
      <c r="E67" s="84"/>
      <c r="F67" s="84"/>
      <c r="G67" s="84"/>
    </row>
    <row r="68" spans="1:7" x14ac:dyDescent="0.25">
      <c r="A68" s="70"/>
      <c r="B68" s="86"/>
      <c r="C68" s="84"/>
      <c r="D68" s="84"/>
      <c r="E68" s="84"/>
      <c r="F68" s="84"/>
      <c r="G68" s="84"/>
    </row>
    <row r="69" spans="1:7" x14ac:dyDescent="0.25">
      <c r="A69" s="70"/>
      <c r="B69" s="86"/>
      <c r="C69" s="84"/>
      <c r="D69" s="84"/>
      <c r="E69" s="84"/>
      <c r="F69" s="84"/>
      <c r="G69" s="84"/>
    </row>
    <row r="70" spans="1:7" x14ac:dyDescent="0.25">
      <c r="A70" s="70"/>
      <c r="B70" s="86"/>
      <c r="C70" s="84"/>
      <c r="D70" s="84"/>
      <c r="E70" s="84"/>
      <c r="F70" s="84"/>
      <c r="G70" s="84"/>
    </row>
    <row r="71" spans="1:7" x14ac:dyDescent="0.25">
      <c r="A71" s="70"/>
      <c r="B71" s="86"/>
      <c r="C71" s="84"/>
      <c r="D71" s="84"/>
      <c r="E71" s="84"/>
      <c r="F71" s="84"/>
      <c r="G71" s="84"/>
    </row>
    <row r="72" spans="1:7" x14ac:dyDescent="0.25">
      <c r="A72" s="70"/>
      <c r="B72" s="86"/>
      <c r="C72" s="84"/>
      <c r="D72" s="84"/>
      <c r="E72" s="84"/>
      <c r="F72" s="84"/>
      <c r="G72" s="84"/>
    </row>
    <row r="73" spans="1:7" x14ac:dyDescent="0.25">
      <c r="A73" s="70"/>
      <c r="B73" s="86"/>
      <c r="C73" s="84"/>
      <c r="D73" s="84"/>
      <c r="E73" s="84"/>
      <c r="F73" s="84"/>
      <c r="G73" s="84"/>
    </row>
    <row r="74" spans="1:7" x14ac:dyDescent="0.25">
      <c r="A74" s="70"/>
      <c r="B74" s="86"/>
      <c r="C74" s="84"/>
      <c r="D74" s="84"/>
      <c r="E74" s="84"/>
      <c r="F74" s="84"/>
      <c r="G74" s="84"/>
    </row>
    <row r="75" spans="1:7" x14ac:dyDescent="0.25">
      <c r="A75" s="70"/>
      <c r="B75" s="86"/>
      <c r="C75" s="84"/>
      <c r="D75" s="84"/>
      <c r="E75" s="84"/>
      <c r="F75" s="84"/>
      <c r="G75" s="84"/>
    </row>
    <row r="76" spans="1:7" x14ac:dyDescent="0.25">
      <c r="A76" s="70"/>
      <c r="B76" s="86"/>
      <c r="C76" s="84"/>
      <c r="D76" s="84"/>
      <c r="E76" s="84"/>
      <c r="F76" s="84"/>
      <c r="G76" s="84"/>
    </row>
    <row r="77" spans="1:7" x14ac:dyDescent="0.25">
      <c r="A77" s="70"/>
      <c r="B77" s="86"/>
      <c r="C77" s="84"/>
      <c r="D77" s="84"/>
      <c r="E77" s="84"/>
      <c r="F77" s="84"/>
      <c r="G77" s="84"/>
    </row>
    <row r="78" spans="1:7" x14ac:dyDescent="0.25">
      <c r="A78" s="70"/>
      <c r="B78" s="86"/>
      <c r="C78" s="84"/>
      <c r="D78" s="84"/>
      <c r="E78" s="84"/>
      <c r="F78" s="84"/>
      <c r="G78" s="84"/>
    </row>
    <row r="79" spans="1:7" x14ac:dyDescent="0.25">
      <c r="A79" s="70"/>
      <c r="B79" s="86"/>
      <c r="C79" s="84"/>
      <c r="D79" s="84"/>
      <c r="E79" s="84"/>
      <c r="F79" s="84"/>
      <c r="G79" s="84"/>
    </row>
    <row r="80" spans="1:7" x14ac:dyDescent="0.25">
      <c r="A80" s="70"/>
      <c r="B80" s="86"/>
      <c r="C80" s="84"/>
      <c r="D80" s="84"/>
      <c r="E80" s="84"/>
      <c r="F80" s="84"/>
      <c r="G80" s="84"/>
    </row>
    <row r="81" spans="1:7" x14ac:dyDescent="0.25">
      <c r="A81" s="70"/>
      <c r="B81" s="86"/>
      <c r="C81" s="84"/>
      <c r="D81" s="84"/>
      <c r="E81" s="84"/>
      <c r="F81" s="84"/>
      <c r="G81" s="84"/>
    </row>
    <row r="82" spans="1:7" x14ac:dyDescent="0.25">
      <c r="A82" s="70"/>
      <c r="B82" s="86"/>
      <c r="C82" s="84"/>
      <c r="D82" s="84"/>
      <c r="E82" s="84"/>
      <c r="F82" s="84"/>
      <c r="G82" s="84"/>
    </row>
    <row r="83" spans="1:7" x14ac:dyDescent="0.25">
      <c r="A83" s="70"/>
      <c r="B83" s="86"/>
      <c r="C83" s="84"/>
      <c r="D83" s="84"/>
      <c r="E83" s="84"/>
      <c r="F83" s="84"/>
      <c r="G83" s="84"/>
    </row>
    <row r="84" spans="1:7" x14ac:dyDescent="0.25">
      <c r="A84" s="70"/>
      <c r="B84" s="86"/>
      <c r="C84" s="84"/>
      <c r="D84" s="84"/>
      <c r="E84" s="84"/>
      <c r="F84" s="84"/>
      <c r="G84" s="84"/>
    </row>
    <row r="85" spans="1:7" x14ac:dyDescent="0.25">
      <c r="A85" s="70"/>
      <c r="B85" s="86"/>
      <c r="C85" s="84"/>
      <c r="D85" s="84"/>
      <c r="E85" s="84"/>
      <c r="F85" s="84"/>
      <c r="G85" s="84"/>
    </row>
    <row r="86" spans="1:7" x14ac:dyDescent="0.25">
      <c r="A86" s="70"/>
      <c r="B86" s="86"/>
      <c r="C86" s="84"/>
      <c r="D86" s="84"/>
      <c r="E86" s="84"/>
      <c r="F86" s="84"/>
      <c r="G86" s="84"/>
    </row>
    <row r="87" spans="1:7" x14ac:dyDescent="0.25">
      <c r="A87" s="70"/>
      <c r="B87" s="86"/>
      <c r="C87" s="84"/>
      <c r="D87" s="84"/>
      <c r="E87" s="84"/>
      <c r="F87" s="84"/>
      <c r="G87" s="84"/>
    </row>
    <row r="88" spans="1:7" x14ac:dyDescent="0.25">
      <c r="A88" s="70"/>
      <c r="B88" s="86"/>
      <c r="C88" s="84"/>
      <c r="D88" s="84"/>
      <c r="E88" s="84"/>
      <c r="F88" s="84"/>
      <c r="G88" s="84"/>
    </row>
    <row r="89" spans="1:7" x14ac:dyDescent="0.25">
      <c r="A89" s="70"/>
      <c r="B89" s="86"/>
      <c r="C89" s="84"/>
      <c r="D89" s="84"/>
      <c r="E89" s="84"/>
      <c r="F89" s="84"/>
      <c r="G89" s="84"/>
    </row>
    <row r="90" spans="1:7" x14ac:dyDescent="0.25">
      <c r="A90" s="70"/>
      <c r="B90" s="86"/>
      <c r="C90" s="84"/>
      <c r="D90" s="84"/>
      <c r="E90" s="84"/>
      <c r="F90" s="84"/>
      <c r="G90" s="84"/>
    </row>
    <row r="91" spans="1:7" x14ac:dyDescent="0.25">
      <c r="A91" s="70"/>
      <c r="B91" s="86"/>
      <c r="C91" s="84"/>
      <c r="D91" s="84"/>
      <c r="E91" s="84"/>
      <c r="F91" s="84"/>
      <c r="G91" s="84"/>
    </row>
    <row r="92" spans="1:7" x14ac:dyDescent="0.25">
      <c r="A92" s="70"/>
      <c r="B92" s="86"/>
      <c r="C92" s="84"/>
      <c r="D92" s="84"/>
      <c r="E92" s="84"/>
      <c r="F92" s="84"/>
      <c r="G92" s="84"/>
    </row>
    <row r="93" spans="1:7" x14ac:dyDescent="0.25">
      <c r="A93" s="70"/>
      <c r="B93" s="86"/>
      <c r="C93" s="84"/>
      <c r="D93" s="84"/>
      <c r="E93" s="84"/>
      <c r="F93" s="84"/>
      <c r="G93" s="84"/>
    </row>
    <row r="94" spans="1:7" x14ac:dyDescent="0.25">
      <c r="A94" s="70"/>
      <c r="B94" s="86"/>
      <c r="C94" s="84"/>
      <c r="D94" s="84"/>
      <c r="E94" s="84"/>
      <c r="F94" s="84"/>
      <c r="G94" s="84"/>
    </row>
    <row r="95" spans="1:7" x14ac:dyDescent="0.25">
      <c r="A95" s="70"/>
      <c r="B95" s="86"/>
      <c r="C95" s="84"/>
      <c r="D95" s="84"/>
      <c r="E95" s="84"/>
      <c r="F95" s="84"/>
      <c r="G95" s="84"/>
    </row>
    <row r="96" spans="1:7" x14ac:dyDescent="0.25">
      <c r="A96" s="70"/>
      <c r="B96" s="70"/>
      <c r="C96" s="84"/>
      <c r="D96" s="84"/>
      <c r="E96" s="84"/>
      <c r="F96" s="84"/>
      <c r="G96" s="84"/>
    </row>
    <row r="97" spans="1:7" x14ac:dyDescent="0.25">
      <c r="A97" s="70"/>
      <c r="B97" s="70"/>
      <c r="C97" s="84"/>
      <c r="D97" s="84"/>
      <c r="E97" s="84"/>
      <c r="F97" s="84"/>
      <c r="G97" s="84"/>
    </row>
    <row r="98" spans="1:7" x14ac:dyDescent="0.25">
      <c r="A98" s="70"/>
      <c r="B98" s="70"/>
      <c r="C98" s="84"/>
      <c r="D98" s="84"/>
      <c r="E98" s="84"/>
      <c r="F98" s="84"/>
      <c r="G98" s="84"/>
    </row>
    <row r="99" spans="1:7" x14ac:dyDescent="0.25">
      <c r="A99" s="70"/>
      <c r="B99" s="70"/>
      <c r="C99" s="84"/>
      <c r="D99" s="84"/>
      <c r="E99" s="84"/>
      <c r="F99" s="84"/>
      <c r="G99" s="84"/>
    </row>
    <row r="100" spans="1:7" x14ac:dyDescent="0.25">
      <c r="A100" s="70"/>
      <c r="B100" s="70"/>
      <c r="C100" s="84"/>
      <c r="D100" s="84"/>
      <c r="E100" s="84"/>
      <c r="F100" s="84"/>
      <c r="G100" s="84"/>
    </row>
    <row r="101" spans="1:7" x14ac:dyDescent="0.25">
      <c r="A101" s="70"/>
      <c r="B101" s="70"/>
      <c r="C101" s="84"/>
      <c r="D101" s="84"/>
      <c r="E101" s="84"/>
      <c r="F101" s="84"/>
      <c r="G101" s="84"/>
    </row>
    <row r="102" spans="1:7" x14ac:dyDescent="0.25">
      <c r="A102" s="70"/>
      <c r="B102" s="70"/>
      <c r="C102" s="84"/>
      <c r="D102" s="84"/>
      <c r="E102" s="84"/>
      <c r="F102" s="84"/>
      <c r="G102" s="84"/>
    </row>
    <row r="103" spans="1:7" x14ac:dyDescent="0.25">
      <c r="A103" s="70"/>
      <c r="B103" s="70"/>
      <c r="C103" s="84"/>
      <c r="D103" s="84"/>
      <c r="E103" s="84"/>
      <c r="F103" s="84"/>
      <c r="G103" s="84"/>
    </row>
    <row r="104" spans="1:7" x14ac:dyDescent="0.25">
      <c r="A104" s="70"/>
      <c r="B104" s="70"/>
      <c r="C104" s="84"/>
      <c r="D104" s="84"/>
      <c r="E104" s="84"/>
      <c r="F104" s="84"/>
      <c r="G104" s="84"/>
    </row>
    <row r="105" spans="1:7" x14ac:dyDescent="0.25">
      <c r="A105" s="70"/>
      <c r="B105" s="70"/>
      <c r="C105" s="84"/>
      <c r="D105" s="84"/>
      <c r="E105" s="84"/>
      <c r="F105" s="84"/>
      <c r="G105" s="84"/>
    </row>
    <row r="106" spans="1:7" x14ac:dyDescent="0.25">
      <c r="A106" s="70"/>
      <c r="B106" s="70"/>
      <c r="C106" s="84"/>
      <c r="D106" s="84"/>
      <c r="E106" s="84"/>
      <c r="F106" s="84"/>
      <c r="G106" s="84"/>
    </row>
    <row r="107" spans="1:7" x14ac:dyDescent="0.25">
      <c r="A107" s="70"/>
      <c r="B107" s="70"/>
      <c r="C107" s="84"/>
      <c r="D107" s="84"/>
      <c r="E107" s="84"/>
      <c r="F107" s="84"/>
      <c r="G107" s="84"/>
    </row>
    <row r="108" spans="1:7" x14ac:dyDescent="0.25">
      <c r="A108" s="70"/>
      <c r="B108" s="70"/>
      <c r="C108" s="84"/>
      <c r="D108" s="84"/>
      <c r="E108" s="84"/>
      <c r="F108" s="84"/>
      <c r="G108" s="84"/>
    </row>
    <row r="109" spans="1:7" x14ac:dyDescent="0.25">
      <c r="A109" s="70"/>
      <c r="B109" s="70"/>
      <c r="C109" s="84"/>
      <c r="D109" s="84"/>
      <c r="E109" s="84"/>
      <c r="F109" s="84"/>
      <c r="G109" s="84"/>
    </row>
    <row r="110" spans="1:7" x14ac:dyDescent="0.25">
      <c r="A110" s="70"/>
      <c r="B110" s="70"/>
      <c r="C110" s="84"/>
      <c r="D110" s="84"/>
      <c r="E110" s="84"/>
      <c r="F110" s="84"/>
      <c r="G110" s="84"/>
    </row>
    <row r="111" spans="1:7" x14ac:dyDescent="0.25">
      <c r="A111" s="70"/>
      <c r="B111" s="70"/>
      <c r="C111" s="84"/>
      <c r="D111" s="84"/>
      <c r="E111" s="84"/>
      <c r="F111" s="84"/>
      <c r="G111" s="84"/>
    </row>
    <row r="112" spans="1:7" x14ac:dyDescent="0.25">
      <c r="A112" s="70"/>
      <c r="B112" s="70"/>
      <c r="C112" s="84"/>
      <c r="D112" s="84"/>
      <c r="E112" s="84"/>
      <c r="F112" s="84"/>
      <c r="G112" s="84"/>
    </row>
    <row r="113" spans="1:7" x14ac:dyDescent="0.25">
      <c r="A113" s="70"/>
      <c r="B113" s="70"/>
      <c r="C113" s="84"/>
      <c r="D113" s="84"/>
      <c r="E113" s="84"/>
      <c r="F113" s="84"/>
      <c r="G113" s="84"/>
    </row>
    <row r="114" spans="1:7" x14ac:dyDescent="0.25">
      <c r="A114" s="70"/>
      <c r="B114" s="70"/>
      <c r="C114" s="84"/>
      <c r="D114" s="84"/>
      <c r="E114" s="84"/>
      <c r="F114" s="84"/>
      <c r="G114" s="84"/>
    </row>
    <row r="115" spans="1:7" x14ac:dyDescent="0.25">
      <c r="A115" s="70"/>
      <c r="B115" s="70"/>
      <c r="C115" s="84"/>
      <c r="D115" s="84"/>
      <c r="E115" s="84"/>
      <c r="F115" s="84"/>
      <c r="G115" s="84"/>
    </row>
    <row r="116" spans="1:7" x14ac:dyDescent="0.25">
      <c r="A116" s="70"/>
      <c r="B116" s="70"/>
      <c r="C116" s="84"/>
      <c r="D116" s="84"/>
      <c r="E116" s="84"/>
      <c r="F116" s="84"/>
      <c r="G116" s="84"/>
    </row>
    <row r="117" spans="1:7" x14ac:dyDescent="0.25">
      <c r="A117" s="70"/>
      <c r="B117" s="70"/>
      <c r="C117" s="84"/>
      <c r="D117" s="84"/>
      <c r="E117" s="84"/>
      <c r="F117" s="84"/>
      <c r="G117" s="84"/>
    </row>
    <row r="118" spans="1:7" x14ac:dyDescent="0.25">
      <c r="A118" s="70"/>
      <c r="B118" s="70"/>
      <c r="C118" s="84"/>
      <c r="D118" s="84"/>
      <c r="E118" s="84"/>
      <c r="F118" s="84"/>
      <c r="G118" s="84"/>
    </row>
    <row r="119" spans="1:7" x14ac:dyDescent="0.25">
      <c r="A119" s="70"/>
      <c r="B119" s="70"/>
      <c r="C119" s="84"/>
      <c r="D119" s="84"/>
      <c r="E119" s="84"/>
      <c r="F119" s="84"/>
      <c r="G119" s="84"/>
    </row>
    <row r="120" spans="1:7" x14ac:dyDescent="0.25">
      <c r="A120" s="70"/>
      <c r="B120" s="70"/>
      <c r="C120" s="84"/>
      <c r="D120" s="84"/>
      <c r="E120" s="84"/>
      <c r="F120" s="84"/>
      <c r="G120" s="84"/>
    </row>
    <row r="121" spans="1:7" x14ac:dyDescent="0.25">
      <c r="A121" s="70"/>
      <c r="B121" s="70"/>
      <c r="C121" s="84"/>
      <c r="D121" s="84"/>
      <c r="E121" s="84"/>
      <c r="F121" s="84"/>
      <c r="G121" s="84"/>
    </row>
    <row r="122" spans="1:7" x14ac:dyDescent="0.25">
      <c r="A122" s="70"/>
      <c r="B122" s="70"/>
      <c r="C122" s="84"/>
      <c r="D122" s="84"/>
      <c r="E122" s="84"/>
      <c r="F122" s="84"/>
      <c r="G122" s="84"/>
    </row>
    <row r="123" spans="1:7" x14ac:dyDescent="0.25">
      <c r="A123" s="70"/>
      <c r="B123" s="70"/>
      <c r="C123" s="84"/>
      <c r="D123" s="84"/>
      <c r="E123" s="84"/>
      <c r="F123" s="84"/>
      <c r="G123" s="84"/>
    </row>
    <row r="124" spans="1:7" x14ac:dyDescent="0.25">
      <c r="A124" s="70"/>
      <c r="B124" s="70"/>
      <c r="C124" s="84"/>
      <c r="D124" s="84"/>
      <c r="E124" s="84"/>
      <c r="F124" s="84"/>
      <c r="G124" s="84"/>
    </row>
    <row r="125" spans="1:7" x14ac:dyDescent="0.25">
      <c r="A125" s="70"/>
      <c r="B125" s="70"/>
      <c r="C125" s="84"/>
      <c r="D125" s="84"/>
      <c r="E125" s="84"/>
      <c r="F125" s="84"/>
      <c r="G125" s="84"/>
    </row>
    <row r="126" spans="1:7" x14ac:dyDescent="0.25">
      <c r="A126" s="70"/>
      <c r="B126" s="70"/>
      <c r="C126" s="84"/>
      <c r="D126" s="84"/>
      <c r="E126" s="84"/>
      <c r="F126" s="84"/>
      <c r="G126" s="84"/>
    </row>
    <row r="127" spans="1:7" x14ac:dyDescent="0.25">
      <c r="A127" s="70"/>
      <c r="B127" s="70"/>
      <c r="C127" s="84"/>
      <c r="D127" s="84"/>
      <c r="E127" s="84"/>
      <c r="F127" s="84"/>
      <c r="G127" s="84"/>
    </row>
    <row r="128" spans="1:7" x14ac:dyDescent="0.25">
      <c r="A128" s="70"/>
      <c r="B128" s="70"/>
      <c r="C128" s="84"/>
      <c r="D128" s="84"/>
      <c r="E128" s="84"/>
      <c r="F128" s="84"/>
      <c r="G128" s="84"/>
    </row>
    <row r="129" spans="1:7" x14ac:dyDescent="0.25">
      <c r="A129" s="70"/>
      <c r="B129" s="70"/>
      <c r="C129" s="84"/>
      <c r="D129" s="84"/>
      <c r="E129" s="84"/>
      <c r="F129" s="84"/>
      <c r="G129" s="84"/>
    </row>
    <row r="130" spans="1:7" x14ac:dyDescent="0.25">
      <c r="A130" s="70"/>
      <c r="B130" s="70"/>
      <c r="C130" s="84"/>
      <c r="D130" s="84"/>
      <c r="E130" s="84"/>
      <c r="F130" s="84"/>
      <c r="G130" s="84"/>
    </row>
    <row r="131" spans="1:7" x14ac:dyDescent="0.25">
      <c r="A131" s="70"/>
      <c r="B131" s="70"/>
      <c r="C131" s="84"/>
      <c r="D131" s="84"/>
      <c r="E131" s="84"/>
      <c r="F131" s="84"/>
      <c r="G131" s="84"/>
    </row>
    <row r="132" spans="1:7" x14ac:dyDescent="0.25">
      <c r="A132" s="70"/>
      <c r="B132" s="70"/>
      <c r="C132" s="84"/>
      <c r="D132" s="84"/>
      <c r="E132" s="84"/>
      <c r="F132" s="84"/>
      <c r="G132" s="84"/>
    </row>
    <row r="133" spans="1:7" x14ac:dyDescent="0.25">
      <c r="A133" s="70"/>
      <c r="B133" s="70"/>
      <c r="C133" s="84"/>
      <c r="D133" s="84"/>
      <c r="E133" s="84"/>
      <c r="F133" s="84"/>
      <c r="G133" s="84"/>
    </row>
    <row r="134" spans="1:7" x14ac:dyDescent="0.25">
      <c r="A134" s="70"/>
      <c r="B134" s="70"/>
      <c r="C134" s="84"/>
      <c r="D134" s="84"/>
      <c r="E134" s="84"/>
      <c r="F134" s="84"/>
      <c r="G134" s="84"/>
    </row>
    <row r="135" spans="1:7" x14ac:dyDescent="0.25">
      <c r="A135" s="70"/>
      <c r="B135" s="70"/>
      <c r="C135" s="84"/>
      <c r="D135" s="84"/>
      <c r="E135" s="84"/>
      <c r="F135" s="84"/>
      <c r="G135" s="84"/>
    </row>
    <row r="136" spans="1:7" x14ac:dyDescent="0.25">
      <c r="A136" s="70"/>
      <c r="B136" s="70"/>
      <c r="C136" s="84"/>
      <c r="D136" s="84"/>
      <c r="E136" s="84"/>
      <c r="F136" s="84"/>
      <c r="G136" s="84"/>
    </row>
    <row r="137" spans="1:7" x14ac:dyDescent="0.25">
      <c r="A137" s="70"/>
      <c r="B137" s="70"/>
      <c r="C137" s="84"/>
      <c r="D137" s="84"/>
      <c r="E137" s="84"/>
      <c r="F137" s="84"/>
      <c r="G137" s="84"/>
    </row>
    <row r="138" spans="1:7" x14ac:dyDescent="0.25">
      <c r="A138" s="70"/>
      <c r="B138" s="70"/>
      <c r="C138" s="84"/>
      <c r="D138" s="84"/>
      <c r="E138" s="84"/>
      <c r="F138" s="84"/>
      <c r="G138" s="84"/>
    </row>
    <row r="139" spans="1:7" x14ac:dyDescent="0.25">
      <c r="A139" s="70"/>
      <c r="B139" s="70"/>
      <c r="C139" s="84"/>
      <c r="D139" s="84"/>
      <c r="E139" s="84"/>
      <c r="F139" s="84"/>
      <c r="G139" s="84"/>
    </row>
    <row r="140" spans="1:7" x14ac:dyDescent="0.25">
      <c r="A140" s="70"/>
      <c r="B140" s="70"/>
      <c r="C140" s="84"/>
      <c r="D140" s="84"/>
      <c r="E140" s="84"/>
      <c r="F140" s="84"/>
      <c r="G140" s="84"/>
    </row>
    <row r="141" spans="1:7" x14ac:dyDescent="0.25">
      <c r="A141" s="70"/>
      <c r="B141" s="70"/>
      <c r="C141" s="84"/>
      <c r="D141" s="84"/>
      <c r="E141" s="84"/>
      <c r="F141" s="84"/>
      <c r="G141" s="84"/>
    </row>
    <row r="142" spans="1:7" x14ac:dyDescent="0.25">
      <c r="A142" s="70"/>
      <c r="B142" s="70"/>
      <c r="C142" s="84"/>
      <c r="D142" s="84"/>
      <c r="E142" s="84"/>
      <c r="F142" s="84"/>
      <c r="G142" s="84"/>
    </row>
    <row r="143" spans="1:7" x14ac:dyDescent="0.25">
      <c r="A143" s="70"/>
      <c r="B143" s="70"/>
      <c r="C143" s="84"/>
      <c r="D143" s="84"/>
      <c r="E143" s="84"/>
      <c r="F143" s="84"/>
      <c r="G143" s="84"/>
    </row>
    <row r="144" spans="1:7" x14ac:dyDescent="0.25">
      <c r="A144" s="70"/>
      <c r="B144" s="70"/>
      <c r="C144" s="84"/>
      <c r="D144" s="84"/>
      <c r="E144" s="84"/>
      <c r="F144" s="84"/>
      <c r="G144" s="84"/>
    </row>
    <row r="145" spans="1:7" x14ac:dyDescent="0.25">
      <c r="A145" s="70"/>
      <c r="B145" s="70"/>
      <c r="C145" s="84"/>
      <c r="D145" s="84"/>
      <c r="E145" s="84"/>
      <c r="F145" s="84"/>
      <c r="G145" s="84"/>
    </row>
    <row r="146" spans="1:7" x14ac:dyDescent="0.25">
      <c r="A146" s="70"/>
      <c r="B146" s="70"/>
      <c r="C146" s="69"/>
      <c r="D146" s="70"/>
      <c r="E146" s="70"/>
      <c r="F146" s="70"/>
      <c r="G146" s="70"/>
    </row>
    <row r="147" spans="1:7" x14ac:dyDescent="0.25">
      <c r="A147" s="70"/>
      <c r="B147" s="70"/>
      <c r="C147" s="69"/>
      <c r="D147" s="70"/>
      <c r="E147" s="70"/>
      <c r="F147" s="70"/>
      <c r="G147" s="70"/>
    </row>
    <row r="148" spans="1:7" x14ac:dyDescent="0.25">
      <c r="A148" s="70"/>
      <c r="B148" s="70"/>
      <c r="C148" s="69"/>
      <c r="D148" s="70"/>
      <c r="E148" s="70"/>
      <c r="F148" s="70"/>
      <c r="G148" s="70"/>
    </row>
    <row r="149" spans="1:7" x14ac:dyDescent="0.25">
      <c r="A149" s="70"/>
      <c r="B149" s="70"/>
      <c r="C149" s="69"/>
      <c r="D149" s="70"/>
      <c r="E149" s="70"/>
      <c r="F149" s="70"/>
      <c r="G149" s="70"/>
    </row>
    <row r="150" spans="1:7" x14ac:dyDescent="0.25">
      <c r="A150" s="70"/>
      <c r="B150" s="70"/>
      <c r="C150" s="69"/>
      <c r="D150" s="70"/>
      <c r="E150" s="70"/>
      <c r="F150" s="70"/>
      <c r="G150" s="70"/>
    </row>
    <row r="151" spans="1:7" x14ac:dyDescent="0.25">
      <c r="A151" s="70"/>
      <c r="B151" s="70"/>
      <c r="C151" s="69"/>
      <c r="D151" s="70"/>
      <c r="E151" s="70"/>
      <c r="F151" s="70"/>
      <c r="G151" s="70"/>
    </row>
    <row r="152" spans="1:7" x14ac:dyDescent="0.25">
      <c r="A152" s="70"/>
      <c r="B152" s="70"/>
      <c r="C152" s="69"/>
      <c r="D152" s="70"/>
      <c r="E152" s="70"/>
      <c r="F152" s="70"/>
      <c r="G152" s="70"/>
    </row>
    <row r="153" spans="1:7" x14ac:dyDescent="0.25">
      <c r="A153" s="70"/>
      <c r="B153" s="70"/>
      <c r="C153" s="69"/>
      <c r="D153" s="70"/>
      <c r="E153" s="70"/>
      <c r="F153" s="70"/>
      <c r="G153" s="70"/>
    </row>
    <row r="154" spans="1:7" x14ac:dyDescent="0.25">
      <c r="A154" s="70"/>
      <c r="B154" s="70"/>
      <c r="C154" s="69"/>
      <c r="D154" s="70"/>
      <c r="E154" s="70"/>
      <c r="F154" s="70"/>
      <c r="G154" s="70"/>
    </row>
    <row r="155" spans="1:7" x14ac:dyDescent="0.25">
      <c r="A155" s="70"/>
      <c r="B155" s="70"/>
      <c r="C155" s="69"/>
      <c r="D155" s="70"/>
      <c r="E155" s="70"/>
      <c r="F155" s="70"/>
      <c r="G155" s="70"/>
    </row>
    <row r="156" spans="1:7" x14ac:dyDescent="0.25">
      <c r="A156" s="70"/>
      <c r="B156" s="70"/>
      <c r="C156" s="69"/>
      <c r="D156" s="70"/>
      <c r="E156" s="70"/>
      <c r="F156" s="70"/>
      <c r="G156" s="70"/>
    </row>
    <row r="157" spans="1:7" x14ac:dyDescent="0.25">
      <c r="A157" s="70"/>
      <c r="B157" s="70"/>
      <c r="C157" s="69"/>
      <c r="D157" s="70"/>
      <c r="E157" s="70"/>
      <c r="F157" s="70"/>
      <c r="G157" s="70"/>
    </row>
    <row r="158" spans="1:7" x14ac:dyDescent="0.25">
      <c r="A158" s="70"/>
      <c r="B158" s="70"/>
      <c r="C158" s="69"/>
      <c r="D158" s="70"/>
      <c r="E158" s="70"/>
      <c r="F158" s="70"/>
      <c r="G158" s="70"/>
    </row>
    <row r="159" spans="1:7" x14ac:dyDescent="0.25">
      <c r="A159" s="70"/>
      <c r="B159" s="70"/>
      <c r="C159" s="69"/>
      <c r="D159" s="70"/>
      <c r="E159" s="70"/>
      <c r="F159" s="70"/>
      <c r="G159" s="70"/>
    </row>
    <row r="160" spans="1:7" x14ac:dyDescent="0.25">
      <c r="A160" s="70"/>
      <c r="B160" s="70"/>
      <c r="C160" s="69"/>
      <c r="D160" s="70"/>
      <c r="E160" s="70"/>
      <c r="F160" s="70"/>
      <c r="G160" s="70"/>
    </row>
    <row r="161" spans="1:7" x14ac:dyDescent="0.25">
      <c r="A161" s="70"/>
      <c r="B161" s="70"/>
      <c r="C161" s="69"/>
      <c r="D161" s="70"/>
      <c r="E161" s="70"/>
      <c r="F161" s="70"/>
      <c r="G161" s="70"/>
    </row>
    <row r="162" spans="1:7" x14ac:dyDescent="0.25">
      <c r="A162" s="70"/>
      <c r="B162" s="70"/>
      <c r="C162" s="69"/>
      <c r="D162" s="70"/>
      <c r="E162" s="70"/>
      <c r="F162" s="70"/>
      <c r="G162" s="70"/>
    </row>
    <row r="163" spans="1:7" x14ac:dyDescent="0.25">
      <c r="A163" s="70"/>
      <c r="B163" s="70"/>
      <c r="C163" s="69"/>
      <c r="D163" s="70"/>
      <c r="E163" s="70"/>
      <c r="F163" s="70"/>
      <c r="G163" s="70"/>
    </row>
    <row r="164" spans="1:7" x14ac:dyDescent="0.25">
      <c r="A164" s="70"/>
      <c r="B164" s="70"/>
      <c r="C164" s="69"/>
      <c r="D164" s="70"/>
      <c r="E164" s="70"/>
      <c r="F164" s="70"/>
      <c r="G164" s="70"/>
    </row>
    <row r="165" spans="1:7" x14ac:dyDescent="0.25">
      <c r="A165" s="70"/>
      <c r="B165" s="70"/>
      <c r="C165" s="69"/>
      <c r="D165" s="70"/>
      <c r="E165" s="70"/>
      <c r="F165" s="70"/>
      <c r="G165" s="70"/>
    </row>
    <row r="166" spans="1:7" x14ac:dyDescent="0.25">
      <c r="A166" s="70"/>
      <c r="B166" s="70"/>
      <c r="C166" s="69"/>
      <c r="D166" s="70"/>
      <c r="E166" s="70"/>
      <c r="F166" s="70"/>
      <c r="G166" s="70"/>
    </row>
    <row r="167" spans="1:7" x14ac:dyDescent="0.25">
      <c r="A167" s="70"/>
      <c r="B167" s="70"/>
      <c r="C167" s="69"/>
      <c r="D167" s="70"/>
      <c r="E167" s="70"/>
      <c r="F167" s="70"/>
      <c r="G167" s="70"/>
    </row>
    <row r="168" spans="1:7" x14ac:dyDescent="0.25">
      <c r="A168" s="70"/>
      <c r="B168" s="70"/>
      <c r="C168" s="69"/>
      <c r="D168" s="70"/>
      <c r="E168" s="70"/>
      <c r="F168" s="70"/>
      <c r="G168" s="70"/>
    </row>
    <row r="169" spans="1:7" x14ac:dyDescent="0.25">
      <c r="A169" s="70"/>
      <c r="B169" s="70"/>
      <c r="C169" s="69"/>
      <c r="D169" s="70"/>
      <c r="E169" s="70"/>
      <c r="F169" s="70"/>
      <c r="G169" s="70"/>
    </row>
    <row r="170" spans="1:7" x14ac:dyDescent="0.25">
      <c r="A170" s="70"/>
      <c r="B170" s="70"/>
      <c r="C170" s="69"/>
      <c r="D170" s="70"/>
      <c r="E170" s="70"/>
      <c r="F170" s="70"/>
      <c r="G170" s="70"/>
    </row>
    <row r="171" spans="1:7" x14ac:dyDescent="0.25">
      <c r="A171" s="70"/>
      <c r="B171" s="70"/>
      <c r="C171" s="69"/>
      <c r="D171" s="70"/>
      <c r="E171" s="70"/>
      <c r="F171" s="70"/>
      <c r="G171" s="70"/>
    </row>
    <row r="172" spans="1:7" x14ac:dyDescent="0.25">
      <c r="A172" s="70"/>
      <c r="B172" s="70"/>
      <c r="C172" s="69"/>
      <c r="D172" s="70"/>
      <c r="E172" s="70"/>
      <c r="F172" s="70"/>
      <c r="G172" s="70"/>
    </row>
    <row r="173" spans="1:7" x14ac:dyDescent="0.25">
      <c r="A173" s="70"/>
      <c r="B173" s="70"/>
      <c r="C173" s="69"/>
      <c r="D173" s="70"/>
      <c r="E173" s="70"/>
      <c r="F173" s="70"/>
      <c r="G173" s="70"/>
    </row>
    <row r="174" spans="1:7" x14ac:dyDescent="0.25">
      <c r="A174" s="70"/>
      <c r="B174" s="70"/>
      <c r="C174" s="69"/>
      <c r="D174" s="70"/>
      <c r="E174" s="70"/>
      <c r="F174" s="70"/>
      <c r="G174" s="70"/>
    </row>
    <row r="175" spans="1:7" x14ac:dyDescent="0.25">
      <c r="A175" s="70"/>
      <c r="B175" s="70"/>
      <c r="C175" s="69"/>
      <c r="D175" s="70"/>
      <c r="E175" s="70"/>
      <c r="F175" s="70"/>
      <c r="G175" s="70"/>
    </row>
    <row r="176" spans="1:7" x14ac:dyDescent="0.25">
      <c r="A176" s="70"/>
      <c r="B176" s="70"/>
      <c r="C176" s="69"/>
      <c r="D176" s="70"/>
      <c r="E176" s="70"/>
      <c r="F176" s="70"/>
      <c r="G176" s="70"/>
    </row>
    <row r="177" spans="1:7" x14ac:dyDescent="0.25">
      <c r="A177" s="70"/>
      <c r="B177" s="70"/>
      <c r="C177" s="69"/>
      <c r="D177" s="70"/>
      <c r="E177" s="70"/>
      <c r="F177" s="70"/>
      <c r="G177" s="70"/>
    </row>
    <row r="178" spans="1:7" x14ac:dyDescent="0.25">
      <c r="A178" s="70"/>
      <c r="B178" s="70"/>
      <c r="C178" s="69"/>
      <c r="D178" s="70"/>
      <c r="E178" s="70"/>
      <c r="F178" s="70"/>
      <c r="G178" s="70"/>
    </row>
    <row r="179" spans="1:7" x14ac:dyDescent="0.25">
      <c r="A179" s="70"/>
      <c r="B179" s="70"/>
      <c r="C179" s="69"/>
      <c r="D179" s="70"/>
      <c r="E179" s="70"/>
      <c r="F179" s="70"/>
      <c r="G179" s="70"/>
    </row>
    <row r="180" spans="1:7" x14ac:dyDescent="0.25">
      <c r="A180" s="70"/>
      <c r="B180" s="70"/>
      <c r="C180" s="69"/>
      <c r="D180" s="70"/>
      <c r="E180" s="70"/>
      <c r="F180" s="70"/>
      <c r="G180" s="70"/>
    </row>
    <row r="181" spans="1:7" x14ac:dyDescent="0.25">
      <c r="A181" s="70"/>
      <c r="B181" s="70"/>
      <c r="C181" s="69"/>
      <c r="D181" s="70"/>
      <c r="E181" s="70"/>
      <c r="F181" s="70"/>
      <c r="G181" s="70"/>
    </row>
    <row r="182" spans="1:7" x14ac:dyDescent="0.25">
      <c r="A182" s="70"/>
      <c r="B182" s="70"/>
      <c r="C182" s="69"/>
      <c r="D182" s="70"/>
      <c r="E182" s="70"/>
      <c r="F182" s="70"/>
      <c r="G182" s="70"/>
    </row>
    <row r="183" spans="1:7" x14ac:dyDescent="0.25">
      <c r="A183" s="70"/>
      <c r="B183" s="70"/>
      <c r="C183" s="69"/>
      <c r="D183" s="70"/>
      <c r="E183" s="70"/>
      <c r="F183" s="70"/>
      <c r="G183" s="70"/>
    </row>
    <row r="184" spans="1:7" x14ac:dyDescent="0.25">
      <c r="A184" s="70"/>
      <c r="B184" s="70"/>
      <c r="C184" s="69"/>
      <c r="D184" s="70"/>
      <c r="E184" s="70"/>
      <c r="F184" s="70"/>
      <c r="G184" s="70"/>
    </row>
    <row r="185" spans="1:7" x14ac:dyDescent="0.25">
      <c r="A185" s="70"/>
      <c r="B185" s="70"/>
      <c r="C185" s="69"/>
      <c r="D185" s="70"/>
      <c r="E185" s="70"/>
      <c r="F185" s="70"/>
      <c r="G185" s="70"/>
    </row>
    <row r="186" spans="1:7" x14ac:dyDescent="0.25">
      <c r="A186" s="70"/>
      <c r="B186" s="70"/>
      <c r="C186" s="69"/>
      <c r="D186" s="70"/>
      <c r="E186" s="70"/>
      <c r="F186" s="70"/>
      <c r="G186" s="70"/>
    </row>
    <row r="187" spans="1:7" x14ac:dyDescent="0.25">
      <c r="A187" s="70"/>
      <c r="B187" s="70"/>
      <c r="C187" s="69"/>
      <c r="D187" s="70"/>
      <c r="E187" s="70"/>
      <c r="F187" s="70"/>
      <c r="G187" s="70"/>
    </row>
    <row r="188" spans="1:7" x14ac:dyDescent="0.25">
      <c r="A188" s="70"/>
      <c r="B188" s="70"/>
      <c r="C188" s="69"/>
      <c r="D188" s="70"/>
      <c r="E188" s="70"/>
      <c r="F188" s="70"/>
      <c r="G188" s="70"/>
    </row>
    <row r="189" spans="1:7" x14ac:dyDescent="0.25">
      <c r="A189" s="70"/>
      <c r="B189" s="70"/>
      <c r="C189" s="69"/>
      <c r="D189" s="70"/>
      <c r="E189" s="70"/>
      <c r="F189" s="70"/>
      <c r="G189" s="70"/>
    </row>
    <row r="190" spans="1:7" x14ac:dyDescent="0.25">
      <c r="A190" s="70"/>
      <c r="B190" s="70"/>
      <c r="C190" s="69"/>
      <c r="D190" s="70"/>
      <c r="E190" s="70"/>
      <c r="F190" s="70"/>
      <c r="G190" s="70"/>
    </row>
    <row r="191" spans="1:7" x14ac:dyDescent="0.25">
      <c r="A191" s="70"/>
      <c r="B191" s="70"/>
      <c r="C191" s="69"/>
      <c r="D191" s="70"/>
      <c r="E191" s="70"/>
      <c r="F191" s="70"/>
      <c r="G191" s="70"/>
    </row>
    <row r="192" spans="1:7" x14ac:dyDescent="0.25">
      <c r="A192" s="70"/>
      <c r="B192" s="70"/>
      <c r="C192" s="69"/>
      <c r="D192" s="70"/>
      <c r="E192" s="70"/>
      <c r="F192" s="70"/>
      <c r="G192" s="70"/>
    </row>
    <row r="193" spans="1:7" x14ac:dyDescent="0.25">
      <c r="A193" s="70"/>
      <c r="B193" s="70"/>
      <c r="C193" s="69"/>
      <c r="D193" s="70"/>
      <c r="E193" s="70"/>
      <c r="F193" s="70"/>
      <c r="G193" s="70"/>
    </row>
    <row r="194" spans="1:7" x14ac:dyDescent="0.25">
      <c r="A194" s="70"/>
      <c r="B194" s="70"/>
      <c r="C194" s="69"/>
      <c r="D194" s="70"/>
      <c r="E194" s="70"/>
      <c r="F194" s="70"/>
      <c r="G194" s="70"/>
    </row>
    <row r="195" spans="1:7" x14ac:dyDescent="0.25">
      <c r="A195" s="70"/>
      <c r="B195" s="70"/>
      <c r="C195" s="69"/>
      <c r="D195" s="70"/>
      <c r="E195" s="70"/>
      <c r="F195" s="70"/>
      <c r="G195" s="70"/>
    </row>
    <row r="196" spans="1:7" x14ac:dyDescent="0.25">
      <c r="A196" s="70"/>
      <c r="B196" s="70"/>
      <c r="C196" s="69"/>
      <c r="D196" s="70"/>
      <c r="E196" s="70"/>
      <c r="F196" s="70"/>
      <c r="G196" s="70"/>
    </row>
    <row r="197" spans="1:7" x14ac:dyDescent="0.25">
      <c r="A197" s="70"/>
      <c r="B197" s="70"/>
      <c r="C197" s="69"/>
      <c r="D197" s="70"/>
      <c r="E197" s="70"/>
      <c r="F197" s="70"/>
      <c r="G197" s="70"/>
    </row>
    <row r="198" spans="1:7" x14ac:dyDescent="0.25">
      <c r="A198" s="70"/>
      <c r="B198" s="70"/>
      <c r="C198" s="69"/>
      <c r="D198" s="70"/>
      <c r="E198" s="70"/>
      <c r="F198" s="70"/>
      <c r="G198" s="70"/>
    </row>
    <row r="199" spans="1:7" x14ac:dyDescent="0.25">
      <c r="A199" s="70"/>
      <c r="B199" s="70"/>
      <c r="C199" s="69"/>
      <c r="D199" s="70"/>
      <c r="E199" s="70"/>
      <c r="F199" s="70"/>
      <c r="G199" s="70"/>
    </row>
    <row r="200" spans="1:7" x14ac:dyDescent="0.25">
      <c r="A200" s="70"/>
      <c r="B200" s="70"/>
      <c r="C200" s="69"/>
      <c r="D200" s="70"/>
      <c r="E200" s="70"/>
      <c r="F200" s="70"/>
      <c r="G200" s="70"/>
    </row>
    <row r="201" spans="1:7" x14ac:dyDescent="0.25">
      <c r="A201" s="70"/>
      <c r="B201" s="70"/>
      <c r="C201" s="69"/>
      <c r="D201" s="70"/>
      <c r="E201" s="70"/>
      <c r="F201" s="70"/>
      <c r="G201" s="70"/>
    </row>
    <row r="202" spans="1:7" x14ac:dyDescent="0.25">
      <c r="A202" s="70"/>
      <c r="B202" s="70"/>
      <c r="C202" s="69"/>
      <c r="D202" s="70"/>
      <c r="E202" s="70"/>
      <c r="F202" s="70"/>
      <c r="G202" s="70"/>
    </row>
    <row r="203" spans="1:7" x14ac:dyDescent="0.25">
      <c r="A203" s="70"/>
      <c r="B203" s="70"/>
      <c r="C203" s="69"/>
      <c r="D203" s="70"/>
      <c r="E203" s="70"/>
      <c r="F203" s="70"/>
      <c r="G203" s="70"/>
    </row>
  </sheetData>
  <mergeCells count="19">
    <mergeCell ref="A16:D16"/>
    <mergeCell ref="A1:G1"/>
    <mergeCell ref="A2:G2"/>
    <mergeCell ref="A4:G4"/>
    <mergeCell ref="A6:G6"/>
    <mergeCell ref="A7:G7"/>
    <mergeCell ref="A8:D8"/>
    <mergeCell ref="A9:D9"/>
    <mergeCell ref="A10:D10"/>
    <mergeCell ref="A11:D11"/>
    <mergeCell ref="A12:D12"/>
    <mergeCell ref="B15:C15"/>
    <mergeCell ref="G30:G31"/>
    <mergeCell ref="A30:A31"/>
    <mergeCell ref="B30:B31"/>
    <mergeCell ref="C30:C31"/>
    <mergeCell ref="D30:D31"/>
    <mergeCell ref="E30:E31"/>
    <mergeCell ref="F30:F31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Вашкевич Оксана Владимировна</cp:lastModifiedBy>
  <dcterms:created xsi:type="dcterms:W3CDTF">2016-08-31T13:49:18Z</dcterms:created>
  <dcterms:modified xsi:type="dcterms:W3CDTF">2022-05-30T09:30:48Z</dcterms:modified>
</cp:coreProperties>
</file>